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hidePivotFieldList="1" defaultThemeVersion="166925"/>
  <mc:AlternateContent xmlns:mc="http://schemas.openxmlformats.org/markup-compatibility/2006">
    <mc:Choice Requires="x15">
      <x15ac:absPath xmlns:x15ac="http://schemas.microsoft.com/office/spreadsheetml/2010/11/ac" url="https://universidadeaneduco-my.sharepoint.com/personal/rruizmi61910_universidadean_edu_co/Documents/MGP - EAN/Trabajo de Grado/Encuestas/"/>
    </mc:Choice>
  </mc:AlternateContent>
  <xr:revisionPtr revIDLastSave="5" documentId="13_ncr:1_{AC053EF7-637E-4B7B-AC11-954EA2EA90D1}" xr6:coauthVersionLast="47" xr6:coauthVersionMax="47" xr10:uidLastSave="{163BA975-49E5-44CB-86E7-38EA24CBA6CA}"/>
  <bookViews>
    <workbookView xWindow="-108" yWindow="-108" windowWidth="23256" windowHeight="12576" tabRatio="842" firstSheet="2" activeTab="2" xr2:uid="{C754BBA2-44C4-4075-BAD5-A3E0910D5F5E}"/>
  </bookViews>
  <sheets>
    <sheet name="Ajuste Nivel 1" sheetId="17" state="hidden" r:id="rId1"/>
    <sheet name="Matriz Level3" sheetId="23" state="hidden" r:id="rId2"/>
    <sheet name="Anexo A (Nivel 1)" sheetId="22" r:id="rId3"/>
    <sheet name="Anexo B (Nivel 2)" sheetId="3" r:id="rId4"/>
    <sheet name="Anexo C (Entrevista)" sheetId="24" r:id="rId5"/>
    <sheet name="Nivel 3" sheetId="9" state="hidden" r:id="rId6"/>
  </sheets>
  <definedNames>
    <definedName name="_xlnm._FilterDatabase" localSheetId="2" hidden="1">'Anexo A (Nivel 1)'!$E$9:$P$59</definedName>
    <definedName name="_xlnm._FilterDatabase" localSheetId="3" hidden="1">'Anexo B (Nivel 2)'!$C$17:$M$37</definedName>
    <definedName name="_xlnm._FilterDatabase" localSheetId="5" hidden="1">'Nivel 3'!$B$8:$M$51</definedName>
    <definedName name="_xlnm.Print_Area" localSheetId="0">'Ajuste Nivel 1'!$A$2:$I$83,'Ajuste Nivel 1'!$K$2:$W$32</definedName>
    <definedName name="_xlnm.Print_Area" localSheetId="2">'Anexo A (Nivel 1)'!$E$2:$P$59</definedName>
    <definedName name="_xlnm.Print_Area" localSheetId="3">'Anexo B (Nivel 2)'!$B$2:$N$38</definedName>
    <definedName name="_xlnm.Print_Area" localSheetId="4">'Anexo C (Entrevista)'!$B$2:$L$40</definedName>
    <definedName name="_xlnm.Print_Area" localSheetId="5">'Nivel 3'!$B$2:$M$51</definedName>
    <definedName name="KMMM_TG_Level1">'Ajuste Nivel 1'!$G$3:$I$83</definedName>
    <definedName name="KMMM_TG_Level3">'Matriz Level3'!$B$2:$I$44</definedName>
    <definedName name="_xlnm.Print_Titles" localSheetId="2">'Anexo A (Nivel 1)'!$9:$9</definedName>
    <definedName name="_xlnm.Print_Titles" localSheetId="3">'Anexo B (Nivel 2)'!$12:$15</definedName>
    <definedName name="_xlnm.Print_Titles" localSheetId="4">'Anexo C (Entrevista)'!$2:$3</definedName>
    <definedName name="_xlnm.Print_Titles" localSheetId="5">'Nivel 3'!$9:$9</definedName>
  </definedNames>
  <calcPr calcId="191029"/>
  <pivotCaches>
    <pivotCache cacheId="33" r:id="rId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6" i="9" l="1" a="1"/>
  <c r="C56" i="9" s="1"/>
  <c r="C57" i="9" a="1"/>
  <c r="C57" i="9" s="1"/>
  <c r="C58" i="9" a="1"/>
  <c r="C58" i="9" s="1"/>
  <c r="C59" i="9" a="1"/>
  <c r="C59" i="9" s="1"/>
  <c r="C60" i="9" a="1"/>
  <c r="C60" i="9" s="1"/>
  <c r="C61" i="9" a="1"/>
  <c r="C61" i="9" s="1"/>
  <c r="C62" i="9" a="1"/>
  <c r="C62" i="9" s="1"/>
  <c r="C63" i="9" a="1"/>
  <c r="C63" i="9" s="1"/>
  <c r="C64" i="9" a="1"/>
  <c r="C64" i="9" s="1"/>
  <c r="C65" i="9" a="1"/>
  <c r="C65" i="9" s="1"/>
  <c r="C66" i="9" a="1"/>
  <c r="C66" i="9" s="1"/>
  <c r="C67" i="9" a="1"/>
  <c r="C67" i="9" s="1"/>
  <c r="C68" i="9" a="1"/>
  <c r="C68" i="9" s="1"/>
  <c r="C69" i="9" a="1"/>
  <c r="C69" i="9" s="1"/>
  <c r="C70" i="9" a="1"/>
  <c r="C70" i="9" s="1"/>
  <c r="C71" i="9" a="1"/>
  <c r="C71" i="9" s="1"/>
  <c r="C72" i="9" a="1"/>
  <c r="C72" i="9" s="1"/>
  <c r="C73" i="9" a="1"/>
  <c r="C73" i="9" s="1"/>
  <c r="C74" i="9" a="1"/>
  <c r="C74" i="9" s="1"/>
  <c r="C75" i="9" a="1"/>
  <c r="C75" i="9"/>
  <c r="C76" i="9" a="1"/>
  <c r="C76" i="9" s="1"/>
  <c r="C77" i="9" a="1"/>
  <c r="C77" i="9" s="1"/>
  <c r="C78" i="9" a="1"/>
  <c r="C78" i="9" s="1"/>
  <c r="C79" i="9" a="1"/>
  <c r="C79" i="9"/>
  <c r="C80" i="9" a="1"/>
  <c r="C80" i="9" s="1"/>
  <c r="C81" i="9" a="1"/>
  <c r="C81" i="9" s="1"/>
  <c r="C82" i="9" a="1"/>
  <c r="C82" i="9" s="1"/>
  <c r="C83" i="9" a="1"/>
  <c r="C83" i="9" s="1"/>
  <c r="C84" i="9" a="1"/>
  <c r="C84" i="9" s="1"/>
  <c r="C85" i="9" a="1"/>
  <c r="C85" i="9" s="1"/>
  <c r="C86" i="9" a="1"/>
  <c r="C86" i="9" s="1"/>
  <c r="C87" i="9" a="1"/>
  <c r="C87" i="9" s="1"/>
  <c r="C88" i="9" a="1"/>
  <c r="C88" i="9" s="1"/>
  <c r="C89" i="9" a="1"/>
  <c r="C89" i="9" s="1"/>
  <c r="C90" i="9" a="1"/>
  <c r="C90" i="9" s="1"/>
  <c r="C91" i="9" a="1"/>
  <c r="C91" i="9" s="1"/>
  <c r="C92" i="9" a="1"/>
  <c r="C92" i="9" s="1"/>
  <c r="C93" i="9" a="1"/>
  <c r="C93" i="9" s="1"/>
  <c r="C94" i="9" a="1"/>
  <c r="C94" i="9" s="1"/>
  <c r="C95" i="9" a="1"/>
  <c r="C95" i="9" s="1"/>
  <c r="C96" i="9" a="1"/>
  <c r="C96" i="9" s="1"/>
  <c r="C55" i="9" a="1"/>
  <c r="C55" i="9" s="1"/>
  <c r="N11" i="9" a="1"/>
  <c r="N11" i="9" s="1"/>
  <c r="N12" i="9" a="1"/>
  <c r="N12" i="9" s="1"/>
  <c r="N13" i="9" a="1"/>
  <c r="N13" i="9" s="1"/>
  <c r="N14" i="9" a="1"/>
  <c r="N14" i="9" s="1"/>
  <c r="N15" i="9" a="1"/>
  <c r="N15" i="9" s="1"/>
  <c r="N16" i="9" a="1"/>
  <c r="N16" i="9" s="1"/>
  <c r="N17" i="9" a="1"/>
  <c r="N17" i="9" s="1"/>
  <c r="N18" i="9" a="1"/>
  <c r="N18" i="9" s="1"/>
  <c r="N19" i="9" a="1"/>
  <c r="N19" i="9" s="1"/>
  <c r="N20" i="9" a="1"/>
  <c r="N20" i="9" s="1"/>
  <c r="N21" i="9" a="1"/>
  <c r="N21" i="9" s="1"/>
  <c r="N22" i="9" a="1"/>
  <c r="N22" i="9" s="1"/>
  <c r="N23" i="9" a="1"/>
  <c r="N23" i="9" s="1"/>
  <c r="N24" i="9" a="1"/>
  <c r="N24" i="9" s="1"/>
  <c r="N25" i="9" a="1"/>
  <c r="N25" i="9" s="1"/>
  <c r="N26" i="9" a="1"/>
  <c r="N26" i="9" s="1"/>
  <c r="N27" i="9" a="1"/>
  <c r="N27" i="9" s="1"/>
  <c r="N28" i="9" a="1"/>
  <c r="N28" i="9" s="1"/>
  <c r="N29" i="9" a="1"/>
  <c r="N29" i="9" s="1"/>
  <c r="N30" i="9" a="1"/>
  <c r="N30" i="9" s="1"/>
  <c r="N31" i="9" a="1"/>
  <c r="N31" i="9" s="1"/>
  <c r="N32" i="9" a="1"/>
  <c r="N32" i="9" s="1"/>
  <c r="N33" i="9" a="1"/>
  <c r="N33" i="9" s="1"/>
  <c r="N34" i="9" a="1"/>
  <c r="N34" i="9" s="1"/>
  <c r="N35" i="9" a="1"/>
  <c r="N35" i="9" s="1"/>
  <c r="N36" i="9" a="1"/>
  <c r="N36" i="9" s="1"/>
  <c r="N37" i="9" a="1"/>
  <c r="N37" i="9" s="1"/>
  <c r="N38" i="9" a="1"/>
  <c r="N38" i="9" s="1"/>
  <c r="N39" i="9" a="1"/>
  <c r="N39" i="9" s="1"/>
  <c r="N40" i="9" a="1"/>
  <c r="N40" i="9" s="1"/>
  <c r="N41" i="9" a="1"/>
  <c r="N41" i="9" s="1"/>
  <c r="N42" i="9" a="1"/>
  <c r="N42" i="9" s="1"/>
  <c r="N43" i="9" a="1"/>
  <c r="N43" i="9" s="1"/>
  <c r="N44" i="9" a="1"/>
  <c r="N44" i="9" s="1"/>
  <c r="N45" i="9" a="1"/>
  <c r="N45" i="9" s="1"/>
  <c r="N46" i="9" a="1"/>
  <c r="N46" i="9" s="1"/>
  <c r="N47" i="9" a="1"/>
  <c r="N47" i="9" s="1"/>
  <c r="N48" i="9" a="1"/>
  <c r="N48" i="9" s="1"/>
  <c r="N49" i="9" a="1"/>
  <c r="N49" i="9" s="1"/>
  <c r="N50" i="9" a="1"/>
  <c r="N50" i="9" s="1"/>
  <c r="N51" i="9" a="1"/>
  <c r="N51" i="9" s="1"/>
  <c r="N10" i="9" a="1"/>
  <c r="N10" i="9" s="1"/>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10" i="9"/>
  <c r="E43" i="3"/>
  <c r="E47" i="3"/>
  <c r="E44" i="3"/>
  <c r="E45" i="3"/>
  <c r="E46" i="3"/>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55" i="9"/>
  <c r="H59" i="9" l="1"/>
  <c r="H58" i="9"/>
  <c r="H60" i="9"/>
  <c r="H57" i="9"/>
  <c r="H56" i="9"/>
  <c r="H55" i="9"/>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4" i="17"/>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59" i="22"/>
  <c r="B59" i="22"/>
  <c r="C58" i="22"/>
  <c r="B58" i="22"/>
  <c r="C57" i="22"/>
  <c r="B57" i="22"/>
  <c r="C56" i="22"/>
  <c r="B56" i="22"/>
  <c r="C55" i="22"/>
  <c r="B55" i="22"/>
  <c r="C54" i="22"/>
  <c r="B54" i="22"/>
  <c r="C53" i="22"/>
  <c r="B53" i="22"/>
  <c r="C52" i="22"/>
  <c r="B52" i="22"/>
  <c r="C51" i="22"/>
  <c r="B51" i="22"/>
  <c r="C50" i="22"/>
  <c r="B50" i="22"/>
  <c r="C49" i="22"/>
  <c r="B49" i="22"/>
  <c r="C48" i="22"/>
  <c r="B48" i="22"/>
  <c r="C47" i="22"/>
  <c r="B47" i="22"/>
  <c r="C46" i="22"/>
  <c r="B46" i="22"/>
  <c r="C45" i="22"/>
  <c r="B45" i="22"/>
  <c r="C44" i="22"/>
  <c r="B44" i="22"/>
  <c r="C43" i="22"/>
  <c r="B43" i="22"/>
  <c r="C42" i="22"/>
  <c r="B42" i="22"/>
  <c r="C41" i="22"/>
  <c r="B41" i="22"/>
  <c r="C40" i="22"/>
  <c r="B40" i="22"/>
  <c r="C39" i="22"/>
  <c r="B39" i="22"/>
  <c r="C38" i="22"/>
  <c r="B38" i="22"/>
  <c r="C37" i="22"/>
  <c r="B37" i="22"/>
  <c r="C36" i="22"/>
  <c r="B36" i="22"/>
  <c r="C35" i="22"/>
  <c r="B35" i="22"/>
  <c r="C34" i="22"/>
  <c r="B34" i="22"/>
  <c r="C33" i="22"/>
  <c r="B33" i="22"/>
  <c r="C32" i="22"/>
  <c r="B32" i="22"/>
  <c r="C31" i="22"/>
  <c r="B31" i="22"/>
  <c r="C30" i="22"/>
  <c r="B30" i="22"/>
  <c r="C29" i="22"/>
  <c r="B29" i="22"/>
  <c r="C28" i="22"/>
  <c r="B28" i="22"/>
  <c r="C27" i="22"/>
  <c r="B27" i="22"/>
  <c r="C26" i="22"/>
  <c r="B26" i="22"/>
  <c r="C25" i="22"/>
  <c r="B25" i="22"/>
  <c r="C24" i="22"/>
  <c r="B24" i="22"/>
  <c r="C23" i="22"/>
  <c r="B23" i="22"/>
  <c r="C22" i="22"/>
  <c r="B22" i="22"/>
  <c r="C21" i="22"/>
  <c r="B21" i="22"/>
  <c r="C20" i="22"/>
  <c r="B20" i="22"/>
  <c r="C19" i="22"/>
  <c r="B19" i="22"/>
  <c r="C18" i="22"/>
  <c r="B18" i="22"/>
  <c r="C17" i="22"/>
  <c r="B17" i="22"/>
  <c r="C16" i="22"/>
  <c r="B16" i="22"/>
  <c r="C15" i="22"/>
  <c r="B15" i="22"/>
  <c r="C14" i="22"/>
  <c r="B14" i="22"/>
  <c r="C13" i="22"/>
  <c r="B13" i="22"/>
  <c r="C12" i="22"/>
  <c r="B12" i="22"/>
  <c r="C11" i="22"/>
  <c r="B11" i="22"/>
  <c r="C10" i="22"/>
  <c r="B10" i="22"/>
  <c r="H61" i="9" l="1"/>
  <c r="R18" i="22"/>
  <c r="R40" i="22"/>
  <c r="R56" i="22"/>
  <c r="R22" i="22"/>
  <c r="R35" i="22"/>
  <c r="R49" i="22"/>
  <c r="F14" i="22"/>
  <c r="F22" i="22"/>
  <c r="F30" i="22"/>
  <c r="F38" i="22"/>
  <c r="F46" i="22"/>
  <c r="F54" i="22"/>
  <c r="F47" i="22"/>
  <c r="R10" i="22"/>
  <c r="R47" i="22"/>
  <c r="F53" i="22"/>
  <c r="R20" i="22"/>
  <c r="R42" i="22"/>
  <c r="R11" i="22"/>
  <c r="R23" i="22"/>
  <c r="R37" i="22"/>
  <c r="R51" i="22"/>
  <c r="F15" i="22"/>
  <c r="F23" i="22"/>
  <c r="F31" i="22"/>
  <c r="F39" i="22"/>
  <c r="F55" i="22"/>
  <c r="R21" i="22"/>
  <c r="R24" i="22"/>
  <c r="R44" i="22"/>
  <c r="R13" i="22"/>
  <c r="R25" i="22"/>
  <c r="R38" i="22"/>
  <c r="R54" i="22"/>
  <c r="F16" i="22"/>
  <c r="F24" i="22"/>
  <c r="F32" i="22"/>
  <c r="F40" i="22"/>
  <c r="F48" i="22"/>
  <c r="F56" i="22"/>
  <c r="R36" i="22"/>
  <c r="F37" i="22"/>
  <c r="R26" i="22"/>
  <c r="R45" i="22"/>
  <c r="R14" i="22"/>
  <c r="R27" i="22"/>
  <c r="R39" i="22"/>
  <c r="R55" i="22"/>
  <c r="F17" i="22"/>
  <c r="F25" i="22"/>
  <c r="F33" i="22"/>
  <c r="F41" i="22"/>
  <c r="F49" i="22"/>
  <c r="F57" i="22"/>
  <c r="F28" i="22"/>
  <c r="F44" i="22"/>
  <c r="R53" i="22"/>
  <c r="F29" i="22"/>
  <c r="R57" i="22"/>
  <c r="R28" i="22"/>
  <c r="R48" i="22"/>
  <c r="R15" i="22"/>
  <c r="R29" i="22"/>
  <c r="R41" i="22"/>
  <c r="R58" i="22"/>
  <c r="F18" i="22"/>
  <c r="F26" i="22"/>
  <c r="F34" i="22"/>
  <c r="F42" i="22"/>
  <c r="F50" i="22"/>
  <c r="F58" i="22"/>
  <c r="F12" i="22"/>
  <c r="F10" i="22"/>
  <c r="F13" i="22"/>
  <c r="R59" i="22"/>
  <c r="R32" i="22"/>
  <c r="R50" i="22"/>
  <c r="R17" i="22"/>
  <c r="R30" i="22"/>
  <c r="R43" i="22"/>
  <c r="F11" i="22"/>
  <c r="F19" i="22"/>
  <c r="F27" i="22"/>
  <c r="F35" i="22"/>
  <c r="F43" i="22"/>
  <c r="F51" i="22"/>
  <c r="F59" i="22"/>
  <c r="R46" i="22"/>
  <c r="F52" i="22"/>
  <c r="R33" i="22"/>
  <c r="F45" i="22"/>
  <c r="R12" i="22"/>
  <c r="R34" i="22"/>
  <c r="R52" i="22"/>
  <c r="R19" i="22"/>
  <c r="R31" i="22"/>
  <c r="F20" i="22"/>
  <c r="F36" i="22"/>
  <c r="R16" i="22"/>
  <c r="F21" i="22"/>
  <c r="H62" i="22" l="1"/>
  <c r="H67" i="22"/>
  <c r="H66" i="22"/>
  <c r="H65" i="22"/>
  <c r="H64" i="22"/>
  <c r="H63" i="22"/>
  <c r="H69" i="22"/>
  <c r="H68" i="22"/>
  <c r="H70" i="22"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<sst xmlns="http://schemas.openxmlformats.org/spreadsheetml/2006/main" count="672" uniqueCount="305">
  <si>
    <t>A.</t>
  </si>
  <si>
    <t>B.</t>
  </si>
  <si>
    <t>C.</t>
  </si>
  <si>
    <t>D.</t>
  </si>
  <si>
    <t>PREGUNTA</t>
  </si>
  <si>
    <t xml:space="preserve"> y asistiendo ocasionalmente a las reuniones/reuniones informativas del equipo del proyecto.</t>
  </si>
  <si>
    <t>Mi empresa reconoce la necesidad de la gestión de proyectos. Esta necesidad se reconoce en todos los niveles de gestión,  incluida la alta dirección.</t>
  </si>
  <si>
    <t>Mi empresa dispone de un sistema para gestionar tanto los costes como el calendario. El sistema requiere números de cargo y códigos de cuentas de costes. El sistema informa de las desviaciones con respecto a los objetivos previstos.</t>
  </si>
  <si>
    <t>Mi empresa ha reconocido los beneficios que puede aportar la aplicación de la gestión de proyectos. Estos beneficios han sido reconocidos en todos los niveles de la dirección  incluida la alta dirección.</t>
  </si>
  <si>
    <t>Mi empresa está comprometida con la calidad de la planificación previa. Intentamos hacer la mejor planificación posible.</t>
  </si>
  <si>
    <t>Mi empresa (o división) tiene una metodología de gestión de proyectos bien definida que utiliza las fases del ciclo de vida.</t>
  </si>
  <si>
    <t>Nuestros jefes de línea de nivel inferior y medio apoyan total y visiblemente el proceso de gestión de proyectos.</t>
  </si>
  <si>
    <t>Mi empresa hace todo lo posible para minimizar el alcance de los proyectos (es decir  los cambios de alcance).</t>
  </si>
  <si>
    <t>Los directivos de mi organización conocen bien los principios de la gestión de proyectos.</t>
  </si>
  <si>
    <t>Nuestros ejecutivos apoyan visiblemente la gestión del proyecto mediante presentaciones ejecutivas y correspondencia, y asistiendo ocasionalmente a las reuniones/reuniones informativas del equipo del proyecto</t>
  </si>
  <si>
    <t>Nuestros superiores jerárquicos están comprometidos no sólo con la gestión de los proyectos, sino también con las promesas hechas a los directores de proyectos en cuanto a los resultados.</t>
  </si>
  <si>
    <t>Mi empresa ha seleccionado uno o varios paquetes de software de gestión de proyectos para utilizarlos como sistema de seguimiento de proyectos.</t>
  </si>
  <si>
    <t>Nuestros gerentes de línea de nivel inferior y medio han sido formados y educados en la gestión de proyectos.</t>
  </si>
  <si>
    <t>Nuestros ejecutivos entienden el patrocinio de proyectos y actúan como patrocinadores de proyectos seleccionados.</t>
  </si>
  <si>
    <t>Nuestros ejecutivos han reconocido o identificado las aplicaciones de la gestión de proyectos a varias partes de nuestro negocio.</t>
  </si>
  <si>
    <t>Mi empresa ha integrado con éxito el control de los costes y del calendario tanto para la gestión de los proyectos como para la elaboración de informes de situación.</t>
  </si>
  <si>
    <t>Mi empresa ha desarrollado un plan de estudios de gestión de proyectos (es decir  más de uno o dos cursos) para mejorar las habilidades de gestión de proyectos de nuestros empleados.</t>
  </si>
  <si>
    <t>Nuestros directivos han reconocido lo que hay que hacer para alcanzar la madurez en la gestión de proyectos.</t>
  </si>
  <si>
    <t>Mi empresa considera y trata la gestión de proyectos como una profesión y no como una tarea a tiempo parcial.</t>
  </si>
  <si>
    <t>Nuestros jefes de línea de nivel inferior y medio están dispuestos a liberar a sus empleados para que reciban formación en gestión de proyectos.</t>
  </si>
  <si>
    <t>Nuestros directivos han demostrado estar dispuestos a cambiar nuestra forma de hacer negocios para madurar en la gestión de proyectos.</t>
  </si>
  <si>
    <t>No.</t>
  </si>
  <si>
    <t>Rta/.</t>
  </si>
  <si>
    <t>Cada respuesta que rodeó en las preguntas 1-20 tenía un valor de columna entre -3 y +3. En los espacios apropiados de abajo, coloque el valor encerrado en un círculo (entre -3 y +3) al lado de cada pregunta.</t>
  </si>
  <si>
    <t>RTA/.</t>
  </si>
  <si>
    <t>E.</t>
  </si>
  <si>
    <t>F.</t>
  </si>
  <si>
    <t xml:space="preserve">Nombre y apellido del entrevistado: </t>
  </si>
  <si>
    <t>Organización:</t>
  </si>
  <si>
    <t xml:space="preserve">Profesión </t>
  </si>
  <si>
    <t>Cargo:</t>
  </si>
  <si>
    <t>Fecha de diligenciamiento:</t>
  </si>
  <si>
    <r>
      <rPr>
        <b/>
        <sz val="10"/>
        <color theme="1"/>
        <rFont val="Arial"/>
        <family val="2"/>
      </rPr>
      <t>Fuente:</t>
    </r>
    <r>
      <rPr>
        <sz val="10"/>
        <color theme="1"/>
        <rFont val="Arial"/>
        <family val="2"/>
      </rPr>
      <t xml:space="preserve">
Kerzner, H. (2019). Using the Project Management Maturity Model : Strategic Planning for Project Management (Third ed.). John Wiley &amp; Sons, Incorporated. Obtenido de http://ebookcentral.proquest.com/lib/bibliotecaean-ebooks/detail.action?docID=5703982</t>
    </r>
  </si>
  <si>
    <t>Las siguientes preguntas se refieren a la capacidad de repetición de los procesos como a las acciones necesarias para apoyar el desarrollo continuo de los mismos. Responda a cada pregunta con la mayor sinceridad posible. Marque con un círculo la respuesta que considere correcta.</t>
  </si>
  <si>
    <t>Instrumento de evaluación de Nivel 2 - Procesos Comunes</t>
  </si>
  <si>
    <t>Nivel</t>
  </si>
  <si>
    <t>Embrionario</t>
  </si>
  <si>
    <t>Madurez</t>
  </si>
  <si>
    <t>Crecimiento</t>
  </si>
  <si>
    <t>Dirección ejecutiva</t>
  </si>
  <si>
    <t>Gestión de líneas</t>
  </si>
  <si>
    <t>Categoria</t>
  </si>
  <si>
    <t>I.D.</t>
  </si>
  <si>
    <t>Instrumento de evaluación de Nivel 1 - Preguntas</t>
  </si>
  <si>
    <t>Una definición completa de la gestión del alcance sería:</t>
  </si>
  <si>
    <t>En el entorno de la comunicación intervienen tanto factores internos como externos. Un ejemplo de factor interno típico es:</t>
  </si>
  <si>
    <t>El medio más eficaz para determinar el coste de un proyecto es fijar el precio:</t>
  </si>
  <si>
    <t>Un documento que describe el elemento de adquisición con suficiente detalle para que los vendedores potenciales puedan determinar si pueden proporcionarlo es un:</t>
  </si>
  <si>
    <t>Los eventos o resultados futuros que son favorables se llaman:</t>
  </si>
  <si>
    <t>Un ejemplo de coste de tasación en términos de coste de calidad es:</t>
  </si>
  <si>
    <t>Quizás el mayor problema al que se enfrenta el director de proyecto durante las actividades de integración dentro de una estructura matricial es:</t>
  </si>
  <si>
    <t>Si desea comparar los resultados reales del proyecto con los resultados planificados o esperados, debe:</t>
  </si>
  <si>
    <t>Un conjunto de procedimientos formales que incluye los pasos por los que se modificarán los documentos oficiales del proyecto se define a través de:</t>
  </si>
  <si>
    <t>Un riesgo se constata por tener una causa y:</t>
  </si>
  <si>
    <t>En general, las diferencias entre las partes interesadas del proyecto deben resolverse a favor de:</t>
  </si>
  <si>
    <t>Nivelar los requerimientos de recursos de un periodo a otro se denomina:</t>
  </si>
  <si>
    <t>La diferencia entre el VE (valor ganado) y el VP (valor planificado) se denomina:</t>
  </si>
  <si>
    <t>Una agrupación de componentes del proyecto orientada a los entregables para organizar y definir el alcance total del proyecto es:</t>
  </si>
  <si>
    <t>La gestión moderna de la calidad y la gestión de proyectos son complementarias porque ambas disciplinas reconocen la importancia de todas las siguientes, excepto una:</t>
  </si>
  <si>
    <t>La herramienta y técnica utilizada para la planificación de la gestión de riesgos es:</t>
  </si>
  <si>
    <t>Pasar del Nivel 3 al Nivel 4 en la estructura de desglose del trabajo (EDT) dará lugar a:</t>
  </si>
  <si>
    <t>La gestión de conflictos requiere la resolución de problemas. ¿Cuál de las siguientes es una técnica de resolución de problemas y es muy utilizada por los gestores de proyectos en la resolución de conflictos?</t>
  </si>
  <si>
    <t>La terminología básica de las redes incluye:</t>
  </si>
  <si>
    <t>Un ejemplo de una restricción para tener en cuenta durante la planificación del aprovisionamiento es:</t>
  </si>
  <si>
    <t>Los elementos básicos de un modelo de comunicación son:</t>
  </si>
  <si>
    <t>Suponga que está gestionando un proyecto que es una empresa conjunta entre su compañía y otras dos empresas. La política de calidad del proyecto debería ser:</t>
  </si>
  <si>
    <t>Los buenos objetivos del proyecto deben ser:</t>
  </si>
  <si>
    <t>El proceso de determinar qué riesgos pueden afectar al proyecto y documentar sus características es:</t>
  </si>
  <si>
    <t>La mejor manera de definir un proyecto es:</t>
  </si>
  <si>
    <t>La mejor manera de describir un programa es:</t>
  </si>
  <si>
    <t>La definición más común de éxito de un proyecto es:</t>
  </si>
  <si>
    <t>El proceso de planificación de adquisiciones debe realizarse durante:</t>
  </si>
  <si>
    <t>El camino crítico en una red es el camino que:</t>
  </si>
  <si>
    <t>¿La principal diferencia entre la gestión de proyectos y la de líneas es que el gestor de proyectos no puede tener ningún control sobre qué función básica de gestión?</t>
  </si>
  <si>
    <t>¿Durante qué fase de un proyecto es mayor la incertidumbre?</t>
  </si>
  <si>
    <t>Los gestores de proyectos necesitan unas habilidades de comunicación y negociación excepcionalmente buenas principalmente porque:</t>
  </si>
  <si>
    <t>Para una comunicación eficaz, el mensaje debe estar orientado a:</t>
  </si>
  <si>
    <t>Los factores comunes que pueden limitar la forma en que se organiza el equipo del proyecto incluyen todos menos uno de los siguientes:</t>
  </si>
  <si>
    <t>En un diagrama de precedencia, la flecha entre dos casillas se llama:</t>
  </si>
  <si>
    <t>El cierre financiero de un proyecto dicta que:</t>
  </si>
  <si>
    <t>Una visualización gráfica de los costos acumulados y las horas de trabajo tanto para los costos presupuestados como para los reales, trazados contra el tiempo, se llama:</t>
  </si>
  <si>
    <t>La forma de organización tradicional o funcional tiene la desventaja de:</t>
  </si>
  <si>
    <t>Tomar medidas para aumentar la eficacia y la eficiencia del proyecto para proporcionar beneficios adicionales a las partes interesadas es el propósito de:</t>
  </si>
  <si>
    <t>Durante el proceso de planificación de la adquisición, es importante evaluar los límites actuales del proyecto. Esto puede hacerse revisando los:</t>
  </si>
  <si>
    <t>En la gestión de las comunicaciones del proyecto, para garantizar que se satisfagan las necesidades de información de las distintas partes interesadas, se debe:</t>
  </si>
  <si>
    <t>Asignar recursos en un intento de encontrar el cronograma más corto del proyecto que sea consistente con los límites fijos de recursos se llama:</t>
  </si>
  <si>
    <t>El proceso de evaluación del impacto y la exposición de los riesgos identificados se conoce como:</t>
  </si>
  <si>
    <t>La acción tomada para hacer que un artículo defectuoso o no conforme cumpla con los requisitos o las especificaciones es el propósito de:</t>
  </si>
  <si>
    <t>Uno de los propósitos del control de riesgos es:</t>
  </si>
  <si>
    <t>Las intenciones y direcciones generales de una organización con respecto a la calidad es el propósito de:</t>
  </si>
  <si>
    <t>El plan de gestión de las comunicaciones del proyecto debe:</t>
  </si>
  <si>
    <t>Durante una reunión de revisión del proyecto, usted descubre que el valor planificado es de 400.000 dólares, los costes reales son de 325.000 dólares y el valor ganado es de 300.000 dólares. Por lo tanto, puede concluir que:</t>
  </si>
  <si>
    <t>Puntos</t>
  </si>
  <si>
    <t>Respuesta</t>
  </si>
  <si>
    <t>Gestión del alcance</t>
  </si>
  <si>
    <t>Gestión del tiempo</t>
  </si>
  <si>
    <t>Gestión de los recursos humanos</t>
  </si>
  <si>
    <t>Gestión de adquisiciones</t>
  </si>
  <si>
    <t>Gestión de la calidad</t>
  </si>
  <si>
    <t>Gestión de riesgos</t>
  </si>
  <si>
    <t>Gestión de la comunicación</t>
  </si>
  <si>
    <t>Los tipos más comunes de calendarios incluyen todos menos uno de los siguientes:</t>
  </si>
  <si>
    <t>¿Qué nivel de la jerarquía de necesidades de Maslow satisface más probablemente los sindicatos de empleados?</t>
  </si>
  <si>
    <t>La comunicación tiene muchas dimensiones diferentes. La decisión de formar un grupo entre los gestores de proyectos de su organización para discutir las lecciones aprendidas y las mejores prácticas a seguir es un ejemplo de cuál de las siguientes dimensiones:</t>
  </si>
  <si>
    <t>¿Cuál de los siguientes métodos es el más adecuado para identificar a los "pocos vitales"?</t>
  </si>
  <si>
    <t>Los ciclos de vida de los proyectos comparten muchas características comunes, que incluyen todas las siguientes excepto:</t>
  </si>
  <si>
    <t>¿En qué fase del ciclo de vida de un proyecto se incurre normalmente en la mayor parte de los gastos de este?</t>
  </si>
  <si>
    <t>Los gestores de proyectos deben utilizar una serie de influencias interpersonales diferentes en los proyectos para contribuir al éxito de los mismos. Si se considera que el gestor de proyectos está facultado para dar órdenes, ¿cuál de los siguientes tipos de poder está utilizando?</t>
  </si>
  <si>
    <t>El modelo emisor-receptor en las comunicaciones de proyectos incluye:</t>
  </si>
  <si>
    <t>¿En cuál de las siguientes circunstancias es más probable que compre bienes o servicios en lugar de producirlos en la empresa?</t>
  </si>
  <si>
    <t>Una limitación del gráfico de barras es:</t>
  </si>
  <si>
    <t>La estimación del efecto del cambio de una variable del proyecto sobre el proyecto global se conoce como:</t>
  </si>
  <si>
    <t>Los juegos de poder, la retención de información y las agendas ocultas son ejemplos de:</t>
  </si>
  <si>
    <t>Los "puntos de control" en la estructura de desglose del trabajo (EDT) que se utilizan para asignar a unidades organizativas o individuos específicos son:</t>
  </si>
  <si>
    <t>Establecer una ventana de mercado en un proyecto de tecnología o lograr el cumplimiento de un mandato gubernamental de remediación ambiental son ejemplos de:</t>
  </si>
  <si>
    <t>Los tres tipos más comunes de estimaciones de costes de proyectos son:</t>
  </si>
  <si>
    <t>¿En qué tipo de contrato es más probable que el contratista controle los costes?</t>
  </si>
  <si>
    <t>La toma de decisiones en materia de gestión de riesgos se divide en tres grandes categorías:</t>
  </si>
  <si>
    <t>43. ¿Se considera que un proceso está fuera de control cuando hay cuántos puntos de datos consecutivos (mínimos) a ambos lados de la media en un gráfico de control?</t>
  </si>
  <si>
    <t>La estructura de desglose del trabajo (EDT), los paquetes de trabajo y el sistema de contabilidad de la empresa están vinculados a través de:</t>
  </si>
  <si>
    <t>Cuál de los siguientes tipos de poder proviene de la jerarquía organizativa:</t>
  </si>
  <si>
    <t>Las actividades de duración cero se denominan:</t>
  </si>
  <si>
    <t>A menudo se confunde calidad con grado. Esto significa que:</t>
  </si>
  <si>
    <t>¿En qué tipo de contrato es menos probable que el contratista controle los costes?</t>
  </si>
  <si>
    <t>Si está utilizando un gráfico de control y encuentra que el proceso está en control, es importante reconocer que:</t>
  </si>
  <si>
    <t>La mayor diferencia entre las redes PERT y CPM es:</t>
  </si>
  <si>
    <t>La información puede ser compartida por los miembros del equipo y otras partes interesadas utilizando una variedad de sistemas de recuperación de información, incluyendo:</t>
  </si>
  <si>
    <t>Suponga que ha decidido utilizar la mitigación como técnica de respuesta al riesgo. Esto significa:</t>
  </si>
  <si>
    <t>¿Cuál de los siguientes no es un elemento básico de los contratos?</t>
  </si>
  <si>
    <t>Una ventaja de la técnica de estimación de costes análogos es:</t>
  </si>
  <si>
    <t>Si quiere describir la situación actual del proyecto, debería:</t>
  </si>
  <si>
    <t>En la selección de fuentes, se puede utilizar un sistema de ponderación para todos los fines excepto uno de los siguientes:</t>
  </si>
  <si>
    <t>I.D. Instrumento de evaluación de Nivel 1</t>
  </si>
  <si>
    <t>Procesos integrados</t>
  </si>
  <si>
    <t>Cultura</t>
  </si>
  <si>
    <t>Apoyo a la gestión</t>
  </si>
  <si>
    <t>Entrenamiento y educación</t>
  </si>
  <si>
    <t>Gestión informal de proyectos</t>
  </si>
  <si>
    <t>Excelencia conductual</t>
  </si>
  <si>
    <t>I.D. / Pregunta</t>
  </si>
  <si>
    <t>Procesos</t>
  </si>
  <si>
    <t>Pregunta Modelo Kerzner</t>
  </si>
  <si>
    <t>Respuestas</t>
  </si>
  <si>
    <r>
      <rPr>
        <b/>
        <sz val="10"/>
        <color theme="1"/>
        <rFont val="Calibri"/>
        <family val="2"/>
        <scheme val="minor"/>
      </rPr>
      <t>Fuente:</t>
    </r>
    <r>
      <rPr>
        <sz val="10"/>
        <color theme="1"/>
        <rFont val="Calibri"/>
        <family val="2"/>
        <scheme val="minor"/>
      </rPr>
      <t xml:space="preserve">
Kerzner, H. (2019). Using the Project Management Maturity Model : Strategic Planning for Project Management (Third ed.). John Wiley &amp; Sons, Incorporated. Obtenido de http://ebookcentral.proquest.com/lib/bibliotecaean-ebooks/detail.action?docID=5703982</t>
    </r>
  </si>
  <si>
    <t>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t>
  </si>
  <si>
    <t xml:space="preserve">Instrumento de evaluación de Nivel 1 - 50 Preguntas </t>
  </si>
  <si>
    <t>Coincidencia
Codigo
KMMMP</t>
  </si>
  <si>
    <t>Codigo
KMMMP</t>
  </si>
  <si>
    <t>Nivel 1 - 80 Preguntas (KMMMP)</t>
  </si>
  <si>
    <t>(Varios elementos)</t>
  </si>
  <si>
    <t>Filtro I.D.</t>
  </si>
  <si>
    <t>Total I.D.</t>
  </si>
  <si>
    <t>Categorias</t>
  </si>
  <si>
    <t xml:space="preserve">Total </t>
  </si>
  <si>
    <r>
      <t xml:space="preserve">Una definición completa de la gestión del alcance sería:
</t>
    </r>
    <r>
      <rPr>
        <sz val="11"/>
        <color theme="1"/>
        <rFont val="Arial"/>
        <family val="2"/>
      </rPr>
      <t>A. Gestionar un proyecto en función de sus objetivos a través de todas las fases y procesos del ciclo de vida. 
B. La aprobación de la línea de base del alcance. 
C. Aprobación de la carta detallada del proyecto. 
D. Los procesos necesarios para garantizar que el proyecto incluya todo el trabajo necesario para completarlo con éxito.</t>
    </r>
  </si>
  <si>
    <r>
      <t xml:space="preserve">En el entorno de la comunicación intervienen tanto factores internos como externos. Un ejemplo de factor interno típico es:
</t>
    </r>
    <r>
      <rPr>
        <sz val="11"/>
        <color theme="1"/>
        <rFont val="Arial"/>
        <family val="2"/>
      </rPr>
      <t>A. Juegos de poder.
B. Entorno empresarial.
C. Estado de la técnica.
D. Entorno político.</t>
    </r>
  </si>
  <si>
    <r>
      <t xml:space="preserve">El medio más eficaz para determinar el coste de un proyecto es fijar el precio:
</t>
    </r>
    <r>
      <rPr>
        <sz val="11"/>
        <color theme="1"/>
        <rFont val="Arial"/>
        <family val="2"/>
      </rPr>
      <t>A. La estructura de desglose del trabajo (EDT). 
B. Diagrama de responsabilidad lineal. 
C. Carta del proyecto. 
D. Declaración de alcance.</t>
    </r>
  </si>
  <si>
    <r>
      <t xml:space="preserve">Un documento que describe el elemento de adquisición con suficiente detalle para que los vendedores potenciales puedan determinar si pueden proporcionarlo es un:
</t>
    </r>
    <r>
      <rPr>
        <sz val="11"/>
        <color theme="1"/>
        <rFont val="Arial"/>
        <family val="2"/>
      </rPr>
      <t>A. Disposición contractual. 
B. Declaración de trabajo (SOW). 
C. Pliego de condiciones. 
D. Propuesta.</t>
    </r>
  </si>
  <si>
    <r>
      <t xml:space="preserve">Los eventos o resultados futuros que son favorables se llaman:
</t>
    </r>
    <r>
      <rPr>
        <sz val="11"/>
        <color theme="1"/>
        <rFont val="Arial"/>
        <family val="2"/>
      </rPr>
      <t>A. Riesgos. 
B. Oportunidades. 
C. Sorpresas. 
D. Contingencias.</t>
    </r>
  </si>
  <si>
    <r>
      <t xml:space="preserve">Un ejemplo de coste de tasación en términos de coste de calidad es:
</t>
    </r>
    <r>
      <rPr>
        <sz val="11"/>
        <color theme="1"/>
        <rFont val="Arial"/>
        <family val="2"/>
      </rPr>
      <t>A. Las encuestas a vendedores, proveedores y subcontratistas. 
B. Evaluaciones de las quejas de los clientes. 
C. Revisiones de diseño internas y externas. 
D. Estudios de procesos.</t>
    </r>
  </si>
  <si>
    <r>
      <t xml:space="preserve">Quizás el mayor problema al que se enfrenta el director de proyecto durante las actividades de integración dentro de una estructura matricial es:
</t>
    </r>
    <r>
      <rPr>
        <sz val="11"/>
        <color theme="1"/>
        <rFont val="Arial"/>
        <family val="2"/>
      </rPr>
      <t>A. Lidiar con los empleados que reportan a múltiples jefes. 
B. Demasiada participación de los patrocinadores. 
C. Comprensión funcional poco clara de los requisitos técnicos. 
D. Aumento de los costes del proyecto.</t>
    </r>
  </si>
  <si>
    <r>
      <t xml:space="preserve">Si desea comparar los resultados reales del proyecto con los resultados planificados o esperados, debe:
</t>
    </r>
    <r>
      <rPr>
        <sz val="11"/>
        <color theme="1"/>
        <rFont val="Arial"/>
        <family val="2"/>
      </rPr>
      <t>A. Realizar una revisión del desempeño. 
B. Solicitar un informe de progreso. 
C. Realizar un análisis de tendencias. 
D. Realizar un análisis de desviaciones.</t>
    </r>
  </si>
  <si>
    <r>
      <t xml:space="preserve">Un conjunto de procedimientos formales que incluye los pasos por los que se modificarán los documentos oficiales del proyecto se define a través de:
</t>
    </r>
    <r>
      <rPr>
        <sz val="11"/>
        <color theme="1"/>
        <rFont val="Arial"/>
        <family val="2"/>
      </rPr>
      <t>A. El sistema de información de gestión del proyecto. 
B. El sistema de control de cambios. 
C. La Junta de Control de Cambios. 
D. Los informes de desempeño.</t>
    </r>
  </si>
  <si>
    <r>
      <t xml:space="preserve">Un riesgo se constata por tener una causa y:
</t>
    </r>
    <r>
      <rPr>
        <sz val="11"/>
        <color theme="1"/>
        <rFont val="Arial"/>
        <family val="2"/>
      </rPr>
      <t>A. Si se produce, sólo tiene un efecto negativo en los objetivos del proyecto. 
B. Una incógnita conocida. 
C. Si se produce, tiene una consecuencia. 
D. Una restricción.</t>
    </r>
  </si>
  <si>
    <r>
      <t xml:space="preserve">En general, las diferencias entre las partes interesadas del proyecto deben resolverse a favor de:
</t>
    </r>
    <r>
      <rPr>
        <sz val="11"/>
        <color theme="1"/>
        <rFont val="Arial"/>
        <family val="2"/>
      </rPr>
      <t>A. El patrocinador del proyecto. 
B. La organización que realiza el desempeño. 
C. Gestor funcional. 
D. Cliente.</t>
    </r>
  </si>
  <si>
    <r>
      <t xml:space="preserve">Nivelar los requerimientos de recursos de un periodo a otro se denomina:
</t>
    </r>
    <r>
      <rPr>
        <sz val="11"/>
        <color theme="1"/>
        <rFont val="Arial"/>
        <family val="2"/>
      </rPr>
      <t>A. Asignación de recursos. 
B. Partición de recursos. 
C. Nivelación de recursos. 
D. Cuantificación de recursos.</t>
    </r>
  </si>
  <si>
    <r>
      <t xml:space="preserve">La diferencia entre el VE (valor ganado) y el VP (valor planificado) se denomina:
</t>
    </r>
    <r>
      <rPr>
        <sz val="11"/>
        <color theme="1"/>
        <rFont val="Arial"/>
        <family val="2"/>
      </rPr>
      <t>A. La desviación del cronograma. 
B. La desviación del coste. 
C. La estimación de finalización. 
D. El coste real del trabajo realizado.</t>
    </r>
  </si>
  <si>
    <r>
      <t xml:space="preserve">Una agrupación de componentes del proyecto orientada a los entregables para organizar y definir el alcance total del proyecto es:
</t>
    </r>
    <r>
      <rPr>
        <sz val="11"/>
        <color theme="1"/>
        <rFont val="Arial"/>
        <family val="2"/>
      </rPr>
      <t>A. Un plan detallado. 
B. Un gráfico de responsabilidad lineal. 
C. Una estructura de desglose del trabajo (EDT). 
D. Un sistema de codificación de la contabilidad de costes.</t>
    </r>
  </si>
  <si>
    <r>
      <t xml:space="preserve">La gestión moderna de la calidad y la gestión de proyectos son complementarias porque ambas disciplinas reconocen la importancia de todas las siguientes, excepto una:
</t>
    </r>
    <r>
      <rPr>
        <sz val="11"/>
        <color theme="1"/>
        <rFont val="Arial"/>
        <family val="2"/>
      </rPr>
      <t>A. La satisfacción del cliente. 
B. Los procesos dentro de las fases. 
C. Responsabilidad de la dirección. 
D. Inspección sobre la prevención.</t>
    </r>
  </si>
  <si>
    <r>
      <t xml:space="preserve">La herramienta y técnica utilizada para la planificación de la gestión de riesgos es:
</t>
    </r>
    <r>
      <rPr>
        <sz val="11"/>
        <color theme="1"/>
        <rFont val="Arial"/>
        <family val="2"/>
      </rPr>
      <t>A. La evaluación de las tolerancias al riesgo de las partes interesadas. 
B. Reuniones de planificación. 
C. Habilidades interpersonales y de equipo. 
D. Análisis de supuestos y limitaciones.</t>
    </r>
  </si>
  <si>
    <r>
      <t xml:space="preserve">26. ¿En qué fase del ciclo de vida de un proyecto se incurre normalmente en la mayor parte de los gastos de este?
</t>
    </r>
    <r>
      <rPr>
        <sz val="11"/>
        <color theme="1"/>
        <rFont val="Arial"/>
        <family val="2"/>
      </rPr>
      <t>A. Fase de concepción. 
B. Fase de desarrollo o diseño. 
C. Fase de ejecución. 
D. Fase de terminación.</t>
    </r>
  </si>
  <si>
    <r>
      <t xml:space="preserve">Pasar del Nivel 3 al Nivel 4 en la estructura de desglose del trabajo (EDT) dará lugar a:
</t>
    </r>
    <r>
      <rPr>
        <sz val="11"/>
        <color theme="1"/>
        <rFont val="Arial"/>
        <family val="2"/>
      </rPr>
      <t>A. Menos precisión en la estimación. 
B. Un mejor control del proyecto. 
C. Menor coste de los informes de estado. 
D. Una mayor probabilidad de que se haya pasado por alto algún elemento clave del proyecto.</t>
    </r>
  </si>
  <si>
    <r>
      <t xml:space="preserve">La gestión de conflictos requiere la resolución de problemas. ¿Cuál de las siguientes es una técnica de resolución de problemas y es muy utilizada por los gestores de proyectos en la resolución de conflictos?
</t>
    </r>
    <r>
      <rPr>
        <sz val="10"/>
        <color theme="1"/>
        <rFont val="Arial"/>
        <family val="2"/>
      </rPr>
      <t>A. Confrontación. 
B. Compromiso. 
C. Suavizar. 
D. Forzar.</t>
    </r>
  </si>
  <si>
    <r>
      <t xml:space="preserve">La terminología básica de las redes incluye:
</t>
    </r>
    <r>
      <rPr>
        <sz val="11"/>
        <color theme="1"/>
        <rFont val="Arial"/>
        <family val="2"/>
      </rPr>
      <t>A. Actividades, eventos, personal, niveles de habilidad y holgura. 
B. Actividades, documentación, eventos, personal y niveles de habilidad. 
C. Holgura, actividades, eventos y estimaciones de tiempo. 
D. Estimaciones de tiempo, holgura, participación de los patrocinadores y actividades.</t>
    </r>
  </si>
  <si>
    <r>
      <t xml:space="preserve">Un ejemplo de una restricción para tener en cuenta durante la planificación del aprovisionamiento es:
</t>
    </r>
    <r>
      <rPr>
        <sz val="11"/>
        <color theme="1"/>
        <rFont val="Arial"/>
        <family val="2"/>
      </rPr>
      <t>A. Los costes indirectos. 
B. Las obligaciones legales y las sanciones. 
C. Condiciones del mercado. 
D. Recursos para la contratación.</t>
    </r>
  </si>
  <si>
    <r>
      <t xml:space="preserve">Los elementos básicos de un modelo de comunicación son:
</t>
    </r>
    <r>
      <rPr>
        <sz val="11"/>
        <color theme="1"/>
        <rFont val="Arial"/>
        <family val="2"/>
      </rPr>
      <t>A. Escrito y oral, y escuchar y hablar. 
B. Comunicador, codificación, mensaje, medio, decodificación, receptor y retroalimentación. 
C. Informes y reportes, así como memos y conversaciones ad hoc. 
D. Leer, escribir, participar en reuniones y escuchar.</t>
    </r>
  </si>
  <si>
    <r>
      <t xml:space="preserve">Suponga que está gestionando un proyecto que es una empresa conjunta entre su compañía y otras dos empresas. La política de calidad del proyecto debería ser:
</t>
    </r>
    <r>
      <rPr>
        <sz val="11"/>
        <color theme="1"/>
        <rFont val="Arial"/>
        <family val="2"/>
      </rPr>
      <t>A. Su responsabilidad de preparar. 
B. La misma que la de su cliente. 
C. La misma que la de su empresa. 
D. Preparado por el equipo del proyecto.</t>
    </r>
  </si>
  <si>
    <r>
      <t xml:space="preserve">Los buenos objetivos del proyecto deben ser:
</t>
    </r>
    <r>
      <rPr>
        <sz val="11"/>
        <color theme="1"/>
        <rFont val="Arial"/>
        <family val="2"/>
      </rPr>
      <t>A. Generales y no específicos. 
B. Establecidos sin tener en cuenta las limitaciones de recursos. 
C. Realista y alcanzable. 
D. Medible, intangible y verificable.</t>
    </r>
  </si>
  <si>
    <r>
      <t xml:space="preserve">El proceso de determinar qué riesgos pueden afectar al proyecto y documentar sus características es:
</t>
    </r>
    <r>
      <rPr>
        <sz val="11"/>
        <color theme="1"/>
        <rFont val="Arial"/>
        <family val="2"/>
      </rPr>
      <t>A. Identificación de riesgos. 
B. Planificación de la respuesta al riesgo. 
C. Planificación de la gestión de riesgos.
D. Análisis cualitativo de riesgos.</t>
    </r>
  </si>
  <si>
    <r>
      <t xml:space="preserve">La mejor manera de definir un proyecto es:
</t>
    </r>
    <r>
      <rPr>
        <sz val="11"/>
        <color theme="1"/>
        <rFont val="Arial"/>
        <family val="2"/>
      </rPr>
      <t>A. Una serie de actividades no relacionadas entre sí, diseñadas para lograr uno o varios objetivos. 
B. Un esfuerzo coordinado de actividades relacionadas diseñadas para lograr un objetivo sin un punto final bien establecido. 
C. Actividades de principio a fin, que deben realizarse en menos de un año y que consumen recursos humanos y no humanos. 
D. Cualquier empresa con un plazo definible y objetivos bien definidos que consuma recursos humanos y no humanos con ciertas limitaciones.</t>
    </r>
  </si>
  <si>
    <r>
      <t xml:space="preserve">La mejor manera de describir un programa es:
</t>
    </r>
    <r>
      <rPr>
        <sz val="11"/>
        <color theme="1"/>
        <rFont val="Arial"/>
        <family val="2"/>
      </rPr>
      <t>A. Una agrupación de actividades relacionadas que dura dos años o más. 
B. Un conjunto de proyectos y otros trabajos diseñados para cumplir objetivos empresariales estratégicos. 
C. Un grupo de proyectos gestionados de forma coordinada para obtener beneficios que no se obtienen al gestionarlos individualmente. 
D. Una línea de productos.</t>
    </r>
  </si>
  <si>
    <r>
      <t xml:space="preserve">La definición más común de éxito de un proyecto es:
</t>
    </r>
    <r>
      <rPr>
        <sz val="11"/>
        <color theme="1"/>
        <rFont val="Arial"/>
        <family val="2"/>
      </rPr>
      <t>A. Dentro del plazo. 
B. Dentro del plazo y del coste. 
C. Dentro del plazo, el coste y los requisitos técnicos de desempeño. 
D. En tiempo, coste, desempeño y aceptación por parte del cliente/usuario.</t>
    </r>
  </si>
  <si>
    <r>
      <t xml:space="preserve">El proceso de planificación de adquisiciones debe realizarse durante:
</t>
    </r>
    <r>
      <rPr>
        <sz val="11"/>
        <color theme="1"/>
        <rFont val="Arial"/>
        <family val="2"/>
      </rPr>
      <t>A. La definición del alcance. 
B. La planificación de la licitación. 
C. Inicio del proyecto. 
D. Planificación del alcance.</t>
    </r>
  </si>
  <si>
    <r>
      <t xml:space="preserve">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
</t>
    </r>
    <r>
      <rPr>
        <sz val="10"/>
        <color theme="1"/>
        <rFont val="Arial"/>
        <family val="2"/>
      </rPr>
      <t>A. Los gastos generales, la mano de obra y los costes de los materiales. 
B. Los trabajos, los ajustes del coste de la vida y las horas extraordinarias. 
C. Costes de material, costes de envío y cambios de alcance.
D. Tasas de trabajo, costes de material e informes de costes.</t>
    </r>
  </si>
  <si>
    <r>
      <t xml:space="preserve">El camino crítico en una red es el camino que:
</t>
    </r>
    <r>
      <rPr>
        <sz val="11"/>
        <color theme="1"/>
        <rFont val="Arial"/>
        <family val="2"/>
      </rPr>
      <t>A. Tiene el mayor grado de riesgo. 
B. Es el más largo del proyecto y determina su duración. 
C. Debe completarse antes que las demás vías. 
D. Tiene actividades con holgura superior a cero.</t>
    </r>
  </si>
  <si>
    <r>
      <t xml:space="preserve">¿La principal diferencia entre la gestión de proyectos y la de líneas es que el gestor de proyectos no puede tener ningún control sobre qué función básica de gestión?
</t>
    </r>
    <r>
      <rPr>
        <sz val="11"/>
        <color theme="1"/>
        <rFont val="Arial"/>
        <family val="2"/>
      </rPr>
      <t>A. La toma de decisiones. 
B. La dotación de personal del proyecto. 
C. Seguimiento/supervisión. 
D. Revisión del desempeño del proyecto.</t>
    </r>
  </si>
  <si>
    <r>
      <t xml:space="preserve">¿Durante qué fase de un proyecto es mayor la incertidumbre?
</t>
    </r>
    <r>
      <rPr>
        <sz val="11"/>
        <color theme="1"/>
        <rFont val="Arial"/>
        <family val="2"/>
      </rPr>
      <t>A. Diseño. 
B. Desarrollo/ejecución. 
C. Concepto. 
D. Cierre.</t>
    </r>
  </si>
  <si>
    <r>
      <t xml:space="preserve">Los gestores de proyectos necesitan unas habilidades de comunicación y negociación excepcionalmente buenas principalmente porque:
</t>
    </r>
    <r>
      <rPr>
        <sz val="11"/>
        <color theme="1"/>
        <rFont val="Arial"/>
        <family val="2"/>
      </rPr>
      <t>A. Pueden dirigir un equipo sobre el que no tienen control directo. 
B. Esta necesidad viene impuesta por las actividades de adquisición del proyecto. 
C. Se espera que sean expertos técnicos. 
D. Deben realizar sesiones informativas para ejecutivos/clientes/patrocinadores.</t>
    </r>
  </si>
  <si>
    <r>
      <t xml:space="preserve">Para una comunicación eficaz, el mensaje debe estar orientado a:
</t>
    </r>
    <r>
      <rPr>
        <sz val="11"/>
        <color theme="1"/>
        <rFont val="Arial"/>
        <family val="2"/>
      </rPr>
      <t>A. El iniciador. 
B. El receptor. 
C. El estilo de gestión. 
D. La cultura empresarial.</t>
    </r>
  </si>
  <si>
    <r>
      <t xml:space="preserve">Los factores comunes que pueden limitar la forma en que se organiza el equipo del proyecto incluyen todos menos uno de los siguientes:
</t>
    </r>
    <r>
      <rPr>
        <sz val="11"/>
        <color theme="1"/>
        <rFont val="Arial"/>
        <family val="2"/>
      </rPr>
      <t>A. La estructura de la organización de desempeño. 
B. Las preferencias del equipo. 
C. Las asignaciones de personal previstas. 
D. Matriz de asignación de responsabilidades.</t>
    </r>
  </si>
  <si>
    <r>
      <t xml:space="preserve">En un diagrama de precedencia, la flecha entre dos casillas se llama:
</t>
    </r>
    <r>
      <rPr>
        <sz val="11"/>
        <color theme="1"/>
        <rFont val="Arial"/>
        <family val="2"/>
      </rPr>
      <t>A. Una actividad. 
B. Una restricción. 
C. Un evento. 
D. La ruta crítica.</t>
    </r>
  </si>
  <si>
    <r>
      <t xml:space="preserve">El cierre financiero de un proyecto dicta que:
</t>
    </r>
    <r>
      <rPr>
        <sz val="11"/>
        <color theme="1"/>
        <rFont val="Arial"/>
        <family val="2"/>
      </rPr>
      <t>A. Se han gastado todos los fondos del proyecto. 
B. No se ha sobrepasado ningún número de cargos. 
C. No es posible el seguimiento de este cliente. 
D. No se pueden hacer más cargos contra el proyecto.</t>
    </r>
  </si>
  <si>
    <r>
      <t xml:space="preserve">Una visualización gráfica de los costos acumulados y las horas de trabajo tanto para los costos presupuestados como para los reales, trazados contra el tiempo, se llama:
</t>
    </r>
    <r>
      <rPr>
        <sz val="11"/>
        <color theme="1"/>
        <rFont val="Arial"/>
        <family val="2"/>
      </rPr>
      <t>A. Una línea de tendencia. 
B. Un análisis de tendencias. 
C. Una curva S. 
D. Un informe de porcentaje de finalización.</t>
    </r>
  </si>
  <si>
    <r>
      <t xml:space="preserve">La forma de organización tradicional o funcional tiene la desventaja de:
</t>
    </r>
    <r>
      <rPr>
        <sz val="11"/>
        <color theme="1"/>
        <rFont val="Arial"/>
        <family val="2"/>
      </rPr>
      <t>A. Canales de comunicación vertical mal establecidos. 
B. Ausencia de un único punto de contacto con los clientes/patrocinadores. 
C. Control técnico ineficaz. 
D. Uso inflexible del personal.</t>
    </r>
  </si>
  <si>
    <r>
      <t xml:space="preserve">Tomar medidas para aumentar la eficacia y la eficiencia del proyecto para proporcionar beneficios adicionales a las partes interesadas es el propósito de:
</t>
    </r>
    <r>
      <rPr>
        <sz val="11"/>
        <color theme="1"/>
        <rFont val="Arial"/>
        <family val="2"/>
      </rPr>
      <t>A. La planificación de la calidad. 
B. Las inspecciones. 
C. Auditorías de calidad. 
D. Esfuerzos de mejora de la calidad.</t>
    </r>
  </si>
  <si>
    <r>
      <t xml:space="preserve">Durante el proceso de planificación de la adquisición, es importante evaluar los límites actuales del proyecto. Esto puede hacerse revisando los:
</t>
    </r>
    <r>
      <rPr>
        <sz val="11"/>
        <color theme="1"/>
        <rFont val="Arial"/>
        <family val="2"/>
      </rPr>
      <t>A. Los resultados del análisis de "hacer o comprar". 
B. La descripción del producto. 
C. Declaración de alcance. 
D. Restricciones e hipótesis.</t>
    </r>
  </si>
  <si>
    <r>
      <t xml:space="preserve">En la gestión de las comunicaciones del proyecto, para garantizar que se satisfagan las necesidades de información de las distintas partes interesadas, se debe:
</t>
    </r>
    <r>
      <rPr>
        <sz val="11"/>
        <color theme="1"/>
        <rFont val="Arial"/>
        <family val="2"/>
      </rPr>
      <t>A. Preparar un análisis de las partes interesadas. 
B. Establecer un sistema de distribución de información. 
C. Evaluar las habilidades de comunicación. 
D. Evaluar las tecnologías de comunicación disponibles.</t>
    </r>
  </si>
  <si>
    <r>
      <t xml:space="preserve">Asignar recursos en un intento de encontrar el cronograma más corto del proyecto que sea consistente con los límites fijos de recursos se llama:
</t>
    </r>
    <r>
      <rPr>
        <sz val="11"/>
        <color theme="1"/>
        <rFont val="Arial"/>
        <family val="2"/>
      </rPr>
      <t>A. Asignación de recursos. 
B. Partición de recursos. 
C. Nivelación de recursos. 
D. Cuantificación de recursos.</t>
    </r>
  </si>
  <si>
    <r>
      <t xml:space="preserve">El proceso de evaluación del impacto y la exposición de los riesgos identificados se conoce como:
</t>
    </r>
    <r>
      <rPr>
        <sz val="11"/>
        <color theme="1"/>
        <rFont val="Arial"/>
        <family val="2"/>
      </rPr>
      <t>A. Planificación de la gestión de riesgos. 
B. Planificación de la respuesta a los riesgos. 
C. Análisis cualitativo de riesgos. 
D. Análisis cuantitativo de riesgos.</t>
    </r>
  </si>
  <si>
    <r>
      <t xml:space="preserve">La acción tomada para hacer que un artículo defectuoso o no conforme cumpla con los requisitos o las especificaciones es el propósito de:
</t>
    </r>
    <r>
      <rPr>
        <sz val="11"/>
        <color theme="1"/>
        <rFont val="Arial"/>
        <family val="2"/>
      </rPr>
      <t>A. El retrabajo. 
B. Los gráficos de control. 
C. Auditorías. 
D. Ajustes del proceso.</t>
    </r>
  </si>
  <si>
    <r>
      <t xml:space="preserve">Uno de los propósitos del control de riesgos es:
</t>
    </r>
    <r>
      <rPr>
        <sz val="11"/>
        <color theme="1"/>
        <rFont val="Arial"/>
        <family val="2"/>
      </rPr>
      <t>A. Ver si los supuestos siguen siendo válidos. 
B. Determinar si las acciones de respuesta al riesgo son tan eficaces como se esperaba. 
C. Evaluar si se ha producido una activación del riesgo. 
D. Tomar medidas correctivas.</t>
    </r>
  </si>
  <si>
    <r>
      <t xml:space="preserve">Las intenciones y direcciones generales de una organización con respecto a la calidad es el propósito de:
</t>
    </r>
    <r>
      <rPr>
        <sz val="11"/>
        <color theme="1"/>
        <rFont val="Arial"/>
        <family val="2"/>
      </rPr>
      <t>A. El movimiento de gestión de la calidad total. 
B. El proceso de garantía de calidad. 
C. El proceso de planificación de la calidad. 
D. La política de calidad de la organización.</t>
    </r>
  </si>
  <si>
    <r>
      <t xml:space="preserve">El plan de gestión de las comunicaciones del proyecto debe:
</t>
    </r>
    <r>
      <rPr>
        <sz val="11"/>
        <color theme="1"/>
        <rFont val="Arial"/>
        <family val="2"/>
      </rPr>
      <t>A. Indicar las habilidades de comunicación a utilizar. 
B. Describir los métodos utilizados para recopilar y almacenar información. 
C. Informar a las partes interesadas sobre cómo se utilizan los recursos para cumplir los objetivos del proyecto. 
D. Describir las relaciones entre la organización y las partes interesadas.</t>
    </r>
  </si>
  <si>
    <r>
      <t xml:space="preserve">Durante una reunión de revisión del proyecto, usted descubre que el valor planificado es de 400.000 dólares, los costes reales son de 325.000 dólares y el valor ganado es de 300.000 dólares. Por lo tanto, puede concluir que:
</t>
    </r>
    <r>
      <rPr>
        <sz val="10"/>
        <color theme="1"/>
        <rFont val="Arial"/>
        <family val="2"/>
      </rPr>
      <t>A. El proyecto está retrasado en el calendario y supera los costes. 
B. El proyecto va por delante del calendario, pero los costes son superiores a los presupuestados. 
C. El proyecto está retrasado con respecto al calendario, pero los costes están bajo control. 
D. El proyecto está dentro del plazo previsto, pero los costes son superiores a los presupuestados.</t>
    </r>
  </si>
  <si>
    <t>-3 = Muy en desacuerdo
-2 = En desacuerdo
-1 = Ligeramente en desacuerdo</t>
  </si>
  <si>
    <t>ESCALA</t>
  </si>
  <si>
    <t xml:space="preserve">  0 = Sin opinión
+1 = Ligeramente de acuerdo
+2 = De acuerdo
+3 = Muy de acuerdo</t>
  </si>
  <si>
    <t>Punt.</t>
  </si>
  <si>
    <r>
      <t xml:space="preserve">Mi empresa utiliza activamente los siguientes procesos:
</t>
    </r>
    <r>
      <rPr>
        <sz val="11"/>
        <color theme="1"/>
        <rFont val="Arial"/>
        <family val="2"/>
      </rPr>
      <t>A. Gestión de la calidad total (TQM) u otras iniciativas de calidad únicamente 
B. Ingeniería concurrente (acortar el tiempo de desarrollo de los entregables) únicamente 
C. Sólo TQM u otras iniciativas de calidad e ingeniería concurrente 
D. Sólo gestión de riesgos 
E. Sólo gestión de riesgos e ingeniería concurrente 
F. Gestión de riesgos, ingeniería concurrente y TQM u otras iniciativas de calidad</t>
    </r>
  </si>
  <si>
    <r>
      <t xml:space="preserve">¿En qué porcentaje de sus proyectos utiliza los principios de la gestión de la calidad total?
</t>
    </r>
    <r>
      <rPr>
        <sz val="11"/>
        <color theme="1"/>
        <rFont val="Arial"/>
        <family val="2"/>
      </rPr>
      <t>A. 0 
B. 5-10% 
C. 10-25% 
D. 25-50% 
E. 50-75% 
F. 75-100%</t>
    </r>
  </si>
  <si>
    <r>
      <t xml:space="preserve">¿En qué porcentaje de sus proyectos utiliza los principios de la gestión de riesgos?
</t>
    </r>
    <r>
      <rPr>
        <sz val="11"/>
        <color theme="1"/>
        <rFont val="Arial"/>
        <family val="2"/>
      </rPr>
      <t>A. 0 
B. 5-10% 
C. 10-25% 
D. 25-50% 
E. 50-75% 
F. 75-100%</t>
    </r>
  </si>
  <si>
    <r>
      <t xml:space="preserve">¿En qué porcentaje de sus proyectos intenta comprimir los calendarios de productos/entregas realizando el trabajo en paralelo en lugar de en serie?
</t>
    </r>
    <r>
      <rPr>
        <sz val="11"/>
        <color theme="1"/>
        <rFont val="Arial"/>
        <family val="2"/>
      </rPr>
      <t>A. 0 
B. 5-10% 
C. 10-25% 
D. 25-50% 
E. 50-75% 
F. 75-100%</t>
    </r>
  </si>
  <si>
    <r>
      <t xml:space="preserve">El proceso de gestión de riesgos de mi empresa se basa en:
</t>
    </r>
    <r>
      <rPr>
        <sz val="11"/>
        <color theme="1"/>
        <rFont val="Arial"/>
        <family val="2"/>
      </rPr>
      <t>A. No utilizamos la gestión de riesgos. 
B. Sólo los riesgos financieros 
C. Sólo riesgos técnicos 
D. Sólo riesgos de programación 
E. Una combinación de riesgos financieros, técnicos y de programación en función del proyecto</t>
    </r>
  </si>
  <si>
    <r>
      <t xml:space="preserve">La metodología de gestión de riesgos en mi empresa es:
</t>
    </r>
    <r>
      <rPr>
        <sz val="11"/>
        <color theme="1"/>
        <rFont val="Arial"/>
        <family val="2"/>
      </rPr>
      <t>A. Inexistente 
B. Más informal que formal 
C. Basado en una metodología estructurada apoyada en políticas y procedimientos 
D. Basado en una metodología estructurada apoyada por políticas, procedimientos y formularios estandarizados que deben ser completados</t>
    </r>
  </si>
  <si>
    <r>
      <t xml:space="preserve">¿Cuántas metodologías de gestión de proyectos diferentes existen en su organización (es decir, considera que una metodología de desarrollo de sistemas para proyectos de SIG es diferente de una metodología de gestión de proyectos de desarrollo de productos)?
</t>
    </r>
    <r>
      <rPr>
        <sz val="11"/>
        <color theme="1"/>
        <rFont val="Arial"/>
        <family val="2"/>
      </rPr>
      <t>A. No tenemos metodologías 
B. 1 
C. 2-3 
D. 4-5 
E. Más de 5</t>
    </r>
  </si>
  <si>
    <r>
      <t xml:space="preserve">Con respecto a la evaluación comparativa:
</t>
    </r>
    <r>
      <rPr>
        <sz val="11"/>
        <color theme="1"/>
        <rFont val="Arial"/>
        <family val="2"/>
      </rPr>
      <t>A. Mi empresa nunca ha intentado utilizar el benchmarking 
B. Mi empresa ha realizado una evaluación comparativa y ha aplicado cambios, pero no para la gestión de proyectos 
C. Mi empresa ha realizado una evaluación comparativa de la gestión de proyectos, pero no se han realizado cambios 
D. Mi empresa ha realizado una evaluación comparativa de la gestión de proyectos, y se han realizado cambios</t>
    </r>
  </si>
  <si>
    <r>
      <t xml:space="preserve">La cultura corporativa de mi empresa se describe mejor con el concepto de:
</t>
    </r>
    <r>
      <rPr>
        <sz val="11"/>
        <color theme="1"/>
        <rFont val="Arial"/>
        <family val="2"/>
      </rPr>
      <t>A. La presentación de informes de un solo jefe 
B. Información de múltiples jefes 
C. Equipos dedicados sin poder 
D. Equipos no dedicados sin empoderamiento 
E. Equipos dedicados con potenciación 
F. Equipos no dedicados con empoderamiento</t>
    </r>
  </si>
  <si>
    <r>
      <t xml:space="preserve">Con respecto a la moral y la ética, mi empresa cree que:
</t>
    </r>
    <r>
      <rPr>
        <sz val="11"/>
        <color theme="1"/>
        <rFont val="Arial"/>
        <family val="2"/>
      </rPr>
      <t>A. El cliente siempre tiene la razón 
B. Las decisiones deben tomarse en la siguiente secuencia: primero el interés del cliente, luego el de la empresa y después el de los empleados 
C. Las decisiones deben tomarse en la siguiente secuencia: primero el interés de la empresa, luego el del cliente y por último el de los empleados 
D. No tenemos una política escrita o un conjunto de normas</t>
    </r>
  </si>
  <si>
    <r>
      <t xml:space="preserve">Mi empresa imparte cursos de formación interna sobre:
</t>
    </r>
    <r>
      <rPr>
        <sz val="11"/>
        <color theme="1"/>
        <rFont val="Arial"/>
        <family val="2"/>
      </rPr>
      <t>A. La moral y la ética en la empresa 
B. La moral y la ética en el trato con los clientes 
C. Buenas prácticas empresariales 
D. Todo lo anterior 
E. Ninguna de las anteriores 
F. Al menos dos de las tres primeras</t>
    </r>
  </si>
  <si>
    <r>
      <t xml:space="preserve">En lo que respecta a la fluencia del alcance o a los cambios de alcance, nuestra cultura:
</t>
    </r>
    <r>
      <rPr>
        <sz val="11"/>
        <color theme="1"/>
        <rFont val="Arial"/>
        <family val="2"/>
      </rPr>
      <t>A. Desaconseja los cambios tras el inicio del proyecto 
B. Permite los cambios sólo hasta cierto punto en el ciclo de vida del proyecto utilizando un proceso formal de control de cambios 
C. Permite cambios en cualquier punto del ciclo de vida del proyecto utilizando un proceso formal de control de cambios 
D. Permite los cambios pero sin ningún proceso de control formal</t>
    </r>
  </si>
  <si>
    <r>
      <t xml:space="preserve">Nuestra cultura parece estar basada en:
</t>
    </r>
    <r>
      <rPr>
        <sz val="11"/>
        <color theme="1"/>
        <rFont val="Arial"/>
        <family val="2"/>
      </rPr>
      <t>A. Políticas 
B. Procedimientos (incluyendo formularios a rellenar) 
C. Políticas y procedimientos 
D. Directrices 
E. Políticas, procedimientos y directrices</t>
    </r>
  </si>
  <si>
    <r>
      <t xml:space="preserve">Las culturas son cuantitativas (políticas, procedimientos, formularios y directrices), conductuales o un compromiso.  La cultura en mi empresa es probablemente conductual.
</t>
    </r>
    <r>
      <rPr>
        <sz val="11"/>
        <color theme="1"/>
        <rFont val="Arial"/>
        <family val="2"/>
      </rPr>
      <t>A.  10-25% 
B.  25-50% 
C.  50-60% 
D.  60-75% 
E.  Más del 75%</t>
    </r>
  </si>
  <si>
    <r>
      <t xml:space="preserve">Nuestra estructura organizativa es:
</t>
    </r>
    <r>
      <rPr>
        <sz val="11"/>
        <color theme="1"/>
        <rFont val="Arial"/>
        <family val="2"/>
      </rPr>
      <t>A. Tradicional (es decir, es predominantemente vertical) 
B. Matricial (es decir, el director del proyecto proporciona la mayor parte de la dirección técnica) 
C. Una matriz débil (es decir, los gerentes de línea proporcionan la mayor parte de la dirección técnica) 
D. Utilizamos equipos colocados 
E. No sé cuál es la estructura: la dirección la cambia a diario</t>
    </r>
  </si>
  <si>
    <r>
      <t xml:space="preserve">Cuando se les asigna como jefe de proyecto, nuestros jefes de proyecto obtienen recursos mediante:
</t>
    </r>
    <r>
      <rPr>
        <sz val="11"/>
        <color theme="1"/>
        <rFont val="Arial"/>
        <family val="2"/>
      </rPr>
      <t>A. "Luchando" por las mejores personas disponibles 
B. Negociando con los jefes de línea para obtener las mejores personas disponibles 
C. Negociar por los resultados en lugar de por las personas 
D. Recurrir a la alta dirección para que ayude a conseguir las personas adecuadas 
E. Aceptar todo lo que se obtiene, sin hacer preguntas</t>
    </r>
  </si>
  <si>
    <r>
      <t xml:space="preserve">Nuestros jefes de línea:
</t>
    </r>
    <r>
      <rPr>
        <sz val="11"/>
        <color theme="1"/>
        <rFont val="Arial"/>
        <family val="2"/>
      </rPr>
      <t>A. Aceptar la responsabilidad total del trabajo en su línea 
B. Pedir a los jefes de proyecto que acepten la responsabilidad total 
C. Intentar compartir la responsabilidad con los directores de proyecto 
D. Hacer responsables a los empleados asignados 
E. No conocemos el significado de la palabra rendición de cuentas; no forma parte de nuestro vocabulario</t>
    </r>
  </si>
  <si>
    <r>
      <t xml:space="preserve">En la cultura de mi empresa, la persona con más probabilidades de rendir cuentas sobre la integridad técnica final del entregable es/son:
</t>
    </r>
    <r>
      <rPr>
        <sz val="11"/>
        <color theme="1"/>
        <rFont val="Arial"/>
        <family val="2"/>
      </rPr>
      <t>A. Los empleados asignados 
B. El director del proyecto 
C. El jefe de línea 
D. El patrocinador del proyecto 
E. Todo el equipo</t>
    </r>
  </si>
  <si>
    <r>
      <t xml:space="preserve">En mi empresa, la autoridad del director del proyecto proviene de:
</t>
    </r>
    <r>
      <rPr>
        <sz val="11"/>
        <color theme="1"/>
        <rFont val="Arial"/>
        <family val="2"/>
      </rPr>
      <t>A. Dentro de sí mismo, lo que pueda hacer 
B. Del superior inmediato del jefe de proyecto 
C. Las descripciones de trabajo documentadas 
D. De manera informal, a través del patrocinador del proyecto en forma de carta de proyecto o carta de nombramiento</t>
    </r>
  </si>
  <si>
    <r>
      <t xml:space="preserve">Después de la aprobación del proyecto, los patrocinadores del mismo tienden a:
</t>
    </r>
    <r>
      <rPr>
        <sz val="11"/>
        <color theme="1"/>
        <rFont val="Arial"/>
        <family val="2"/>
      </rPr>
      <t>A. Volverse invisibles, incluso cuando son necesarios 
B. Micromanejar 
C. Esperar informes resumidos una vez a la semana 
D. Esperar reuniones informativas a nivel de resumen una vez cada dos semanas 
E. Involucrarse sólo cuando se produzca un problema crítico o a petición del director del proyecto o de los directores de línea</t>
    </r>
  </si>
  <si>
    <r>
      <t xml:space="preserve"> ¿Qué porcentaje de sus proyectos tienen patrocinadores de nivel de director o superior?
</t>
    </r>
    <r>
      <rPr>
        <sz val="11"/>
        <color theme="1"/>
        <rFont val="Arial"/>
        <family val="2"/>
      </rPr>
      <t>A.  0-10% 
B.  10-25% 
C.  25-50% 
D.  50-75% 
E.  Más del 75%</t>
    </r>
  </si>
  <si>
    <r>
      <t xml:space="preserve">Mi empresa ofrece aproximadamente este número de cursos de formación interna diferentes para los empleados (cursos que pueden considerarse relacionados con el proyecto):
</t>
    </r>
    <r>
      <rPr>
        <sz val="11"/>
        <color theme="1"/>
        <rFont val="Arial"/>
        <family val="2"/>
      </rPr>
      <t>A.  Menos de 5 
B.  6-10 
C.  11-20 
D.  21-30 
E.  Más de 30</t>
    </r>
  </si>
  <si>
    <r>
      <t xml:space="preserve">Con respecto a la respuesta anterior, ¿qué porcentaje de los cursos son más conductuales que cuantitativos?
</t>
    </r>
    <r>
      <rPr>
        <sz val="11"/>
        <color theme="1"/>
        <rFont val="Arial"/>
        <family val="2"/>
      </rPr>
      <t>A.  Menos del 10% 
B.  10-25% 
C.  25-50% 
D.  50-75% 
E.  Más del 75%</t>
    </r>
  </si>
  <si>
    <r>
      <t xml:space="preserve">Mi empresa cree que:
</t>
    </r>
    <r>
      <rPr>
        <sz val="11"/>
        <color theme="1"/>
        <rFont val="Arial"/>
        <family val="2"/>
      </rPr>
      <t>A. La gestión de proyectos es un trabajo a tiempo parcial 
B. La gestión de proyectos es una profesión 
C. La gestión de proyectos es una profesión, y deberíamos certificarnos como profesionales de la gestión de proyectos, pero corriendo con los gastos 
D. La gestión de proyectos es una profesión, y mi empresa paga nuestra formación para certificarnos como profesionales de la gestión de proyectos 
E. En mi empresa no hay gestores de proyectos</t>
    </r>
  </si>
  <si>
    <r>
      <t xml:space="preserve">Mi empresa cree que la formación debe ser:
</t>
    </r>
    <r>
      <rPr>
        <sz val="11"/>
        <color theme="1"/>
        <rFont val="Arial"/>
        <family val="2"/>
      </rPr>
      <t>A. Realizada a petición de los empleados 
B. Realizada para satisfacer una necesidad a corto plazo 
C. Se realiza para satisfacer necesidades a corto y largo plazo 
D. Se realiza sólo si existe un retorno de la inversión en dólares de formación</t>
    </r>
  </si>
  <si>
    <r>
      <t xml:space="preserve">Mi empresa cree que el contenido de los cursos de formación está mejor determinado por:
</t>
    </r>
    <r>
      <rPr>
        <sz val="11"/>
        <color theme="1"/>
        <rFont val="Arial"/>
        <family val="2"/>
      </rPr>
      <t>A. El instructor 
B. El departamento de recursos humanos 
C. La dirección 
D. Los empleados que recibirán la formación 
E. Personalización tras una auditoría de los empleados y directivos</t>
    </r>
  </si>
  <si>
    <r>
      <t xml:space="preserve"> ¿Qué porcentaje de los cursos de formación en gestión de proyectos contienenlecciones aprendidas de otros proyectos de su empresa?
</t>
    </r>
    <r>
      <rPr>
        <sz val="11"/>
        <color theme="1"/>
        <rFont val="Arial"/>
        <family val="2"/>
      </rPr>
      <t>A. Ninguno 
B. Menos del 10% 
C.  10-25% 
D.  25-50% 
E.  Más del 50%</t>
    </r>
  </si>
  <si>
    <r>
      <t xml:space="preserve">¿Qué porcentaje de los ejecutivos de su organización funcional (no corporativa) ha asistido a programas de formación o a sesiones informativas para ejecutivos diseñadas específicamente para mostrarles lo que pueden hacer para ayudar a la maduración de la gestión de proyectos?
</t>
    </r>
    <r>
      <rPr>
        <sz val="11"/>
        <color theme="1"/>
        <rFont val="Arial"/>
        <family val="2"/>
      </rPr>
      <t>A. Ninguno 
B. Menos del 25% 
C.  25-50% 
D.  50-75% 
E.  Más del 75%</t>
    </r>
  </si>
  <si>
    <r>
      <t xml:space="preserve">En mi empresa, los empleados ascienden a la dirección porque:
</t>
    </r>
    <r>
      <rPr>
        <sz val="11"/>
        <color theme="1"/>
        <rFont val="Arial"/>
        <family val="2"/>
      </rPr>
      <t>A. Son expertos técnicos 
B. Demuestran las habilidades administrativas de un gerente profesional 
C. Saben tomar decisiones empresariales acertadas 
D. Están en la cima de su categoría salarial 
E. Nuestra plantilla está por encima de sus límites numéricos</t>
    </r>
  </si>
  <si>
    <r>
      <t xml:space="preserve">Hay que redactar un informe y presentarlo al cliente  Sin tener en cuenta el coste de acumular la información, el coste aproximado por página de un informe típico es:
</t>
    </r>
    <r>
      <rPr>
        <sz val="11"/>
        <color theme="1"/>
        <rFont val="Arial"/>
        <family val="2"/>
      </rPr>
      <t>A. No tengo ni idea 
B. 100-200 dólares por página 
C. 200-500 dólares por página 
D. Más de 500 dólares por página
E. Gratis; los empleados exentos de mi empresa preparan los informes en su casa en su tiempo libre</t>
    </r>
  </si>
  <si>
    <r>
      <t xml:space="preserve">La cultura dentro de mi organización se describe mejor como:
</t>
    </r>
    <r>
      <rPr>
        <sz val="11"/>
        <color theme="1"/>
        <rFont val="Arial"/>
        <family val="2"/>
      </rPr>
      <t>A. Gestión informal de proyectos basada en la confianza, la comunicación y la cooperación 
B. Formalidad basada en políticas y procedimientos para todo 
C. Gestión de proyectos que se nutre de relaciones formales de autoridad 
D. La intromisión de los ejecutivos, que obliga a un exceso de documentación 
E. Nadie se fía de las decisiones de nuestros gestores de proyectos</t>
    </r>
  </si>
  <si>
    <r>
      <t xml:space="preserve">¿Qué porcentaje del tiempo semanal del gestor de proyectos se dedica a la elaboración de informes?
</t>
    </r>
    <r>
      <rPr>
        <sz val="11"/>
        <color theme="1"/>
        <rFont val="Arial"/>
        <family val="2"/>
      </rPr>
      <t>A.  5-10% 
B.  10-20% 
C.  20-40% 
D.  40-60% 
E.  Más del 60%</t>
    </r>
  </si>
  <si>
    <r>
      <t xml:space="preserve">Durante la planificación del proyecto, la mayor parte de las actividades se llevan a cabo utilizando:
</t>
    </r>
    <r>
      <rPr>
        <sz val="11"/>
        <color theme="1"/>
        <rFont val="Arial"/>
        <family val="2"/>
      </rPr>
      <t>A. Políticas 
B. Procedimientos 
C. Directrices 
D. Listas de control 
E. Ninguna de las anteriores</t>
    </r>
  </si>
  <si>
    <r>
      <t xml:space="preserve">La duración típica de una reunión de revisión del estado del proyecto con la alta dirección es:
</t>
    </r>
    <r>
      <rPr>
        <sz val="11"/>
        <color theme="1"/>
        <rFont val="Arial"/>
        <family val="2"/>
      </rPr>
      <t>A. Menos de 30 minutos 
B. 30-60 minutos 
C. 60-90 minutos 
D. 90 minutos-2 horas 
E. Más de 2 horas</t>
    </r>
  </si>
  <si>
    <r>
      <t xml:space="preserve">Nuestros clientes nos exigen que gestionemos nuestros proyectos:
</t>
    </r>
    <r>
      <rPr>
        <sz val="11"/>
        <color theme="1"/>
        <rFont val="Arial"/>
        <family val="2"/>
      </rPr>
      <t>A. Informalmente 
B. Formalmente, pero sin permitir la expansión del alcance 
C. Formalmente, pero con la ampliación del ámbito de aplicación permitida 
D. Es nuestra elección siempre que se cumplan los entregables</t>
    </r>
  </si>
  <si>
    <r>
      <t xml:space="preserve">Mi empresa cree que los empleados pobres:
</t>
    </r>
    <r>
      <rPr>
        <sz val="11"/>
        <color theme="1"/>
        <rFont val="Arial"/>
        <family val="2"/>
      </rPr>
      <t>A. Nunca deben ser asignados a equipos 
B. Una vez asignados a un equipo, son responsabilidad del director del proyecto para su supervisión 
C. Una vez asignados a un equipo, siguen siendo responsabilidad de su superior jerárquico para su supervisión 
D. Pueden ser eficaces si se les asigna al equipo adecuado 
E. Deben ser promovidos a la dirección</t>
    </r>
  </si>
  <si>
    <r>
      <t xml:space="preserve">Los empleados asignados a un equipo de proyecto (a tiempo completo o parcial) tienen una evaluación de desempeño realizada por:
</t>
    </r>
    <r>
      <rPr>
        <sz val="11"/>
        <color theme="1"/>
        <rFont val="Arial"/>
        <family val="2"/>
      </rPr>
      <t>A. Su superior jerárquico únicamente 
B. El director del proyecto únicamente 
C. Tanto el jefe de proyecto como el jefe de línea 
D. Tanto los directores de proyecto como los de línea, junto con una revisión por parte del patrocinador</t>
    </r>
  </si>
  <si>
    <r>
      <t xml:space="preserve">Las habilidades que probablemente serán más importantes para los gestores de proyectos de mi empresa a medida que nos adentramos en el siglo XXI son:
</t>
    </r>
    <r>
      <rPr>
        <sz val="11"/>
        <color theme="1"/>
        <rFont val="Arial"/>
        <family val="2"/>
      </rPr>
      <t>A. Conocimientos técnicos y liderazgo 
B. Gestión de riesgos y conocimiento del negocio 
C. Capacidad de integración y gestión de riesgos
D. Habilidades de integración y conocimiento del negocio 
E. Habilidades de comunicación y comprensión técnica</t>
    </r>
  </si>
  <si>
    <r>
      <t xml:space="preserve">En mi organización, las personas asignadas como jefes de proyecto suelen ser:
</t>
    </r>
    <r>
      <rPr>
        <sz val="11"/>
        <color theme="1"/>
        <rFont val="Arial"/>
        <family val="2"/>
      </rPr>
      <t>A. Gerentes de primera línea 
B. Gerentes de primera o segunda línea 
C. Cualquier nivel de dirección 
D. Por lo general, empleados no directivos 
E. Cualquier persona de la empresa</t>
    </r>
  </si>
  <si>
    <r>
      <t xml:space="preserve">Los jefes de proyecto de mi organización han recibido al menos algún grado de formación en:
</t>
    </r>
    <r>
      <rPr>
        <sz val="11"/>
        <color theme="1"/>
        <rFont val="Arial"/>
        <family val="2"/>
      </rPr>
      <t>A. Estudios de viabilidad 
B. Análisis coste-beneficio 
C. Tanto A como B 
D. Nuestros gestores de proyectos suelen incorporarse después de la aprobación/adjudicación del proyecto</t>
    </r>
  </si>
  <si>
    <r>
      <t xml:space="preserve">Nuestros gestores de proyectos son alentados a:
</t>
    </r>
    <r>
      <rPr>
        <sz val="11"/>
        <color theme="1"/>
        <rFont val="Arial"/>
        <family val="2"/>
      </rPr>
      <t>A. Asumir riesgos 
B. Asumir riesgos previa aprobación de la alta dirección 
C. Asumir riesgos con la aprobación de los patrocinadores del proyecto 
D. Evitar los riesgos</t>
    </r>
  </si>
  <si>
    <r>
      <t xml:space="preserve">Considere la siguiente afirmación: Nuestros gestores de proyectos tienen un sincero interés en lo que le ocurre a cada miembro del equipo después de la finalización del proyecto.
</t>
    </r>
    <r>
      <rPr>
        <sz val="11"/>
        <color theme="1"/>
        <rFont val="Arial"/>
        <family val="2"/>
      </rPr>
      <t xml:space="preserve">A. Muy de acuerdo 
B. De acuerdo 
C. No estoy seguro 
D. En desacuerdo 
E. Muy en desacuerdo  </t>
    </r>
  </si>
  <si>
    <t>Rta./ Puntos</t>
  </si>
  <si>
    <t>ENTREVISTA INICIAL</t>
  </si>
  <si>
    <t>De acuerdo con su experiencia en la organización. ¿Considera que los proyectos a realizar y sus resultados, se alinean con el cumplimiento de la estrategia organizacional de Redes Eléctricas S.A.?</t>
  </si>
  <si>
    <t>¿Cuáles cree usted que sean los principales problemas a los que se enfrenta Redes Eléctricas S.A., en la gestión de proyectos?</t>
  </si>
  <si>
    <t>¿A partir de la respuesta anterior, cual(es) considera usted que sería(n) la(s) forma(s) más eficiente(s) para solucionar dichos inconvenientes?</t>
  </si>
  <si>
    <t>Para usted, ¿Que hace que un proyecto sea considerado exitoso?</t>
  </si>
  <si>
    <t>¿Como aporta su cargo, a la gestión de proyectos?</t>
  </si>
  <si>
    <t xml:space="preserve"> ¿La organización provee el tiempo y  los recursos necesarios para la gestión y desarrollo de los proyectos?</t>
  </si>
  <si>
    <t xml:space="preserve"> Durante la planeación de los proyectos, ¿Se realiza una evaluación de los riesgos asociados que pueden existir? Si es así, ¿Como se determinan los controles y las estrategias para mitigación o eliminación de dichos riesgos?</t>
  </si>
  <si>
    <t>Conoce usted los procedimientos de Redes Eléctricas, las herramientas y técnicas que ha dispuesto la organización para la gestión de los proyectos.</t>
  </si>
  <si>
    <t xml:space="preserve"> ¿La organización registra las fallas de los proyectos para no repetirlos en el futuro o en el caso contrario lleva un record de las buenas prácticas para replicarlas? ¿Se tiene en cuenta esta información para la planeación de los futuros proyectos?</t>
  </si>
  <si>
    <t>¿Las áreas de la organización que participan en un proyecto cooperan y proveen el soporte necesario para su desarrollo oportuno?</t>
  </si>
  <si>
    <t>Para la estimación de los tiempo y costos de las actividades del proyecto. ¿Que tipo de técnicas o proceso utilizan?</t>
  </si>
  <si>
    <t xml:space="preserve">¿Sabe usted como la organización hace el seguimiento y control de los proyectos? </t>
  </si>
  <si>
    <t>¿Conoce usted oportunamente cuando los proyectos están o van a comenzar a estar en atraso y/o con sobrecosto? Si su respuesta es afirmativa ¿Cómo se gestionan estas deviaciones con las diferentes partes interesadas?</t>
  </si>
  <si>
    <t>¿Sabe usted, si existe un proceso de consulta a las personas que pueden ser afectadas por el desarrollo de un proyecto? ¿ Creé que las opiniones al respecto son tenidas en cuenta para la toma de decisiones?</t>
  </si>
  <si>
    <t>¿Cuándo hay conflictos en los proyectos, se trata de asumir la posición colectiva que más convenga para los intereses del  proyecto, o se acude a instancias superiores? ¿Cuál cree usted que sería la forma más adecuada de atacar estas situaciones?</t>
  </si>
  <si>
    <t xml:space="preserve">Nombre y apellido del entrevistador: </t>
  </si>
  <si>
    <t>(Pregunta 1 a 7)</t>
  </si>
  <si>
    <t>(Pregunta 8 a 14)</t>
  </si>
  <si>
    <t>(Pregunta 15 a 21)</t>
  </si>
  <si>
    <t>(Pregunta 22 - 28)</t>
  </si>
  <si>
    <t>(Pregunta 29 - 35)</t>
  </si>
  <si>
    <t>(Pregunta 36 -42)</t>
  </si>
  <si>
    <t>Puntuación</t>
  </si>
  <si>
    <t>Evaluación por Categoria</t>
  </si>
  <si>
    <t>Fases del ciclo de vida</t>
  </si>
  <si>
    <t>Gestión de los costos</t>
  </si>
  <si>
    <t>Redes Electricas S.A</t>
  </si>
  <si>
    <t>Luis David Rubio Ayala</t>
  </si>
  <si>
    <t>Ingeniero Electricista - Gerente de Proyectos</t>
  </si>
  <si>
    <t>Redes Electricas  S.A</t>
  </si>
  <si>
    <t>Ingeniero de Proyectos</t>
  </si>
  <si>
    <t>Si. Los proyectos a realizar se orientan en el sector energético e industrial. Redes Eléctricas puede brindar a sus clientes soluciones efectivas dentro del alcance de los mismos.</t>
  </si>
  <si>
    <t>1. En los proyectos que hemos realizados se evidencia que los principales actores que son Ingeniería Ejecución, Ingeniería Comercial y HSE, no se están integrando de una forma adecuada. Esto puede traer consecuencias que se reflejan en aumentos de tiempo y costos de los proyectos.
2. Considero que es importante hacer una socialización de los proyectos, no solo a nivel gerencial y comercial, sino también con lo directamente implicados de la ejecución (Residentes-HSE). Porque al desconocer el verdadero alcáncense de los proyectos, no se tiene claro el objetivo a cumplir.
3. Los residentes y/o Ingenieros de proyectos nos conocen las hojas de proyectos.</t>
  </si>
  <si>
    <t>1. Integrar de forma adecuada los departamentos de Ingeniería, Comercial y HSE.
2. Compartir la información vital de los proyectos con los residentes y las personas encargadas de la ejecución.
3. Al momento de hacer un levantamiento o una visita inicial, pedir el acompañamiento del personal idóneo, con el fin de que no solo quede en manos de la labor comercial determinar la forma en que se deben desarrollar las actividades.</t>
  </si>
  <si>
    <t>Un proyecto exitoso es aquel que desde el principio está bien estructurado. Es decir: que tiene una buena planeación, que su ejecución se realiza en los tiempos establecidos o en el menor tiempo posible, que genera ahorros en cuanto a costos y tiempo, en el que se minimizan los imprevistos o los contratiempos, donde no es necesario la intervención de niveles gerenciales para controlar los costos, porque desde el principio está bien estructurado y cubierto para contratiempos. Adicional, lo considero un buen proyecto cuando se tiene en cuenta los aportes de todos los colaboradores y esto se retribuye positivamente a los mismos.</t>
  </si>
  <si>
    <t>Soy Ingeniero de proyectos. Desde mi cargo puedo hacer que los recursos se administren de forma adecuada. También, me encargo de minimizar los costos bajo analisis de oportunidades. Se hacen aportes tanto desde lo cognitivo como desde lo operativo, estas responsabilidades que no están definidas en el cargo aportan soluciones y fluidez.</t>
  </si>
  <si>
    <t>No, en la organización se ha venido formado una "burocracia". Esta forma de administración solo está haciendo que algunas decisiones simples se tarden mucho y con esto se pierdan tiempo valioso que podría aprovecharse.
Adicional, el proceso para adquirir alguna herramienta o material que no provee la empresa se demora en termino de meses, Incluso cuando son elementos que podemos conseguir en el sector de Paloquemao.</t>
  </si>
  <si>
    <t>Durante el tiempo que llevo en la empresa y los proyectos en los que he participado, no se ha hecho esta evaluación de riesgo. Sería bueno hacer estos análisis previos a comenzar la ejecución para evitar posibles inconvenientes a futuro, para que estos controles sean efectivos, se hace necesario la participación de las personas de Ingeniería Ejecución y HSE en visitas previas.</t>
  </si>
  <si>
    <t>Conozco los formatos que tenemos en el sistema integrado de gestión, y con los cuales se realizan solicitudes, atenciones y entregas de los proyectos. Pero cuando se trata de proyectos, cada uno se maneja de acuerdo a las necesidades del mismo y nos organizamos de tal forma que se cumplan los objetivos.</t>
  </si>
  <si>
    <t>Las fallas en los proyectos se han hecho recurrentes y en algunos casos las soluciones no son suficientes para atacar estos problemas de raíz. Las soluciones que se dan en el campo de trabajo se manejan a modo particular y no se replican para evitar afectaciones futuras.</t>
  </si>
  <si>
    <t>Aun se tienen falencias en cuanto a la coordinación de las diferentes partes que intervienen en la ejecución de los proyectos. No siempre se tiene una conciencia colectiva y por los procedimientos inadecuados cada quien toma decisiones por separado que no van de acuerdo a la armonía que se debe tener en el desarrollo de las actividades planteadas.</t>
  </si>
  <si>
    <t>Solo la parte comercial está determinando estos costo y tiempos. En casos particulares se pide ayuda a ingeniería de ejecución o en su defecto es esta ingeniería quien debe acomodarse a los tiempos que se dan en las ofertas comerciales.</t>
  </si>
  <si>
    <t>No. Porque desde el comienzo no se tiene claridad del alcance o las personas que conocen esta información no la comparten de forma oportuna con los encargados de administrar los recursos de ejecución.</t>
  </si>
  <si>
    <t>No. Esta información se maneja a nivel gerencial, se comparten únicamente los datos mínimos requeridos y solo en el caso que sean solicitados.</t>
  </si>
  <si>
    <t>No. Realmente no se consulta con las personas, las decisiones son tomadas a nivel gerencial y es en los proyectos donde nos debemos acomodar a las directrices que presuntamente son mejor para la ejecución.</t>
  </si>
  <si>
    <t>Se trata de solucionar los conflictos a nivel interno de los proyectos, con el fin de que la solución sea rápida y eficaz. Solo se recurre a instancias superiores cuando los involucrados son de diferentes departamentos, debido a que cada quien tiene sus diferentes jefes y directrices.
Teniendo en cuenta el comentario anterior, se podrían unificar algunas áreas (al menos en cada proyecto en particular) para que no se presenten diferentes indicaciones y se dé pérdida de tiempo y recursos.</t>
  </si>
  <si>
    <t>Leonardo Reina Lara</t>
  </si>
  <si>
    <t>Ing. Electricista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</si>
</sst>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quot;"/>
  </numFmts>
  <fonts count="25" x14ac:knownFonts="1">
    <font>
      <sz val="11"/>
      <color theme="1"/>
      <name val="Calibri"/>
      <family val="2"/>
      <scheme val="minor"/>
    </font>
    <font>
      <b/>
      <sz val="11"/>
      <color theme="0"/>
      <name val="Arial"/>
      <family val="2"/>
    </font>
    <font>
      <sz val="11"/>
      <color theme="1"/>
      <name val="Arial"/>
      <family val="2"/>
    </font>
    <font>
      <sz val="11"/>
      <color theme="0"/>
      <name val="Arial"/>
      <family val="2"/>
    </font>
    <font>
      <b/>
      <sz val="11"/>
      <color theme="1"/>
      <name val="Arial"/>
      <family val="2"/>
    </font>
    <font>
      <b/>
      <sz val="10"/>
      <color theme="0"/>
      <name val="Arial"/>
      <family val="2"/>
    </font>
    <font>
      <b/>
      <sz val="10"/>
      <color theme="1"/>
      <name val="Arial"/>
      <family val="2"/>
    </font>
    <font>
      <sz val="10"/>
      <name val="Arial"/>
      <family val="2"/>
    </font>
    <font>
      <b/>
      <sz val="12"/>
      <name val="Arial"/>
      <family val="2"/>
    </font>
    <font>
      <sz val="10"/>
      <color theme="1"/>
      <name val="Arial"/>
      <family val="2"/>
    </font>
    <font>
      <b/>
      <sz val="11"/>
      <name val="Arial"/>
      <family val="2"/>
    </font>
    <font>
      <sz val="10"/>
      <color theme="1"/>
      <name val="Calibri"/>
      <family val="2"/>
      <scheme val="minor"/>
    </font>
    <font>
      <b/>
      <sz val="11"/>
      <color theme="0"/>
      <name val="Calibri"/>
      <family val="2"/>
      <scheme val="minor"/>
    </font>
    <font>
      <sz val="8"/>
      <color theme="1"/>
      <name val="Arial"/>
      <family val="2"/>
    </font>
    <font>
      <b/>
      <sz val="10"/>
      <color theme="1"/>
      <name val="Calibri"/>
      <family val="2"/>
      <scheme val="minor"/>
    </font>
    <font>
      <sz val="11"/>
      <color rgb="FFFF0000"/>
      <name val="Calibri"/>
      <family val="2"/>
      <scheme val="minor"/>
    </font>
    <font>
      <sz val="14"/>
      <color theme="1"/>
      <name val="Arial"/>
      <family val="2"/>
    </font>
    <font>
      <b/>
      <sz val="10"/>
      <name val="Arial"/>
      <family val="2"/>
    </font>
    <font>
      <sz val="11"/>
      <name val="Arial"/>
      <family val="2"/>
    </font>
    <font>
      <b/>
      <sz val="11"/>
      <color theme="1"/>
      <name val="Calibri"/>
      <family val="2"/>
      <scheme val="minor"/>
    </font>
    <font>
      <b/>
      <sz val="11"/>
      <color indexed="8"/>
      <name val="Calibri"/>
      <family val="2"/>
      <scheme val="minor"/>
    </font>
    <font>
      <sz val="9"/>
      <name val="Arial"/>
      <family val="2"/>
    </font>
    <font>
      <sz val="9"/>
      <name val="Calibri"/>
      <family val="2"/>
      <scheme val="minor"/>
    </font>
    <font>
      <sz val="11"/>
      <name val="Calibri"/>
      <family val="2"/>
      <scheme val="minor"/>
    </font>
    <font>
      <b/>
      <sz val="9"/>
      <name val="Arial"/>
      <family val="2"/>
    </font>
  </fonts>
  <fills count="8">
    <fill>
      <patternFill patternType="none"/>
    </fill>
    <fill>
      <patternFill patternType="gray125"/>
    </fill>
    <fill>
      <patternFill patternType="solid">
        <fgColor theme="1" tint="0.34998626667073579"/>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149998474074526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style="medium">
        <color indexed="64"/>
      </left>
      <right style="thin">
        <color indexed="64"/>
      </right>
      <top style="medium">
        <color indexed="64"/>
      </top>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theme="6" tint="0.39997558519241921"/>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65">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0" fontId="5" fillId="2" borderId="1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4" fillId="4" borderId="16" xfId="0" applyFont="1" applyFill="1" applyBorder="1" applyAlignment="1">
      <alignment horizontal="center" vertical="center"/>
    </xf>
    <xf numFmtId="0" fontId="0" fillId="0" borderId="0" xfId="0" applyAlignment="1">
      <alignment vertical="center"/>
    </xf>
    <xf numFmtId="0" fontId="2" fillId="0" borderId="0" xfId="0" applyFont="1" applyAlignment="1">
      <alignment vertical="center" wrapText="1"/>
    </xf>
    <xf numFmtId="0" fontId="2" fillId="0" borderId="12"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vertical="center"/>
    </xf>
    <xf numFmtId="0" fontId="2" fillId="0" borderId="14" xfId="0" applyFont="1" applyBorder="1" applyAlignment="1">
      <alignment vertical="center"/>
    </xf>
    <xf numFmtId="0" fontId="10" fillId="0" borderId="0" xfId="0" applyFont="1" applyAlignment="1">
      <alignment vertical="center" wrapText="1"/>
    </xf>
    <xf numFmtId="0" fontId="10" fillId="0" borderId="0" xfId="0" applyFont="1" applyAlignment="1">
      <alignment horizontal="right" vertical="center" wrapText="1"/>
    </xf>
    <xf numFmtId="0" fontId="7"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1" xfId="0" applyFont="1" applyBorder="1" applyAlignment="1">
      <alignment vertical="center"/>
    </xf>
    <xf numFmtId="0" fontId="1" fillId="3" borderId="4" xfId="0" applyFont="1" applyFill="1" applyBorder="1" applyAlignment="1">
      <alignment horizontal="center" vertical="center"/>
    </xf>
    <xf numFmtId="0" fontId="12" fillId="2" borderId="23"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12" fillId="2" borderId="24" xfId="0" applyFont="1" applyFill="1" applyBorder="1" applyAlignment="1">
      <alignment horizontal="center" vertical="center" wrapText="1"/>
    </xf>
    <xf numFmtId="0" fontId="13" fillId="0" borderId="1" xfId="0" applyFont="1" applyBorder="1" applyAlignment="1">
      <alignment vertical="center" wrapText="1"/>
    </xf>
    <xf numFmtId="0" fontId="2" fillId="5" borderId="1" xfId="0" applyFont="1" applyFill="1" applyBorder="1" applyAlignment="1">
      <alignment horizontal="center" vertical="center"/>
    </xf>
    <xf numFmtId="0" fontId="0" fillId="5" borderId="1"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0" fillId="0" borderId="1" xfId="0" applyBorder="1" applyAlignment="1">
      <alignment horizontal="center"/>
    </xf>
    <xf numFmtId="0" fontId="2" fillId="0" borderId="0" xfId="0" applyFont="1"/>
    <xf numFmtId="0" fontId="1" fillId="2" borderId="29"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vertical="center"/>
    </xf>
    <xf numFmtId="0" fontId="0" fillId="0" borderId="0" xfId="0" pivotButton="1" applyAlignment="1">
      <alignment vertical="center"/>
    </xf>
    <xf numFmtId="0" fontId="0" fillId="0" borderId="1" xfId="0" applyBorder="1" applyAlignment="1">
      <alignment horizontal="left" vertical="center"/>
    </xf>
    <xf numFmtId="1" fontId="0" fillId="0" borderId="1" xfId="0" applyNumberFormat="1" applyBorder="1" applyAlignment="1">
      <alignment horizontal="center" vertical="center"/>
    </xf>
    <xf numFmtId="0" fontId="0" fillId="0" borderId="1" xfId="0" pivotButton="1" applyBorder="1" applyAlignment="1">
      <alignment horizontal="center" vertical="center"/>
    </xf>
    <xf numFmtId="0" fontId="4" fillId="0" borderId="16" xfId="0" applyFont="1" applyBorder="1" applyAlignment="1">
      <alignment horizontal="center" vertical="center"/>
    </xf>
    <xf numFmtId="0" fontId="4" fillId="0" borderId="31" xfId="0" applyFont="1" applyBorder="1" applyAlignment="1">
      <alignment horizontal="center" vertical="center"/>
    </xf>
    <xf numFmtId="0" fontId="15" fillId="0" borderId="0" xfId="0" applyFont="1" applyAlignment="1">
      <alignment vertical="center"/>
    </xf>
    <xf numFmtId="0" fontId="4" fillId="4" borderId="16" xfId="0" applyFont="1" applyFill="1" applyBorder="1" applyAlignment="1">
      <alignment horizontal="center" vertical="center" wrapText="1"/>
    </xf>
    <xf numFmtId="0" fontId="4" fillId="4" borderId="17" xfId="0" applyFont="1" applyFill="1" applyBorder="1" applyAlignment="1" applyProtection="1">
      <alignment horizontal="center" vertical="center" wrapText="1"/>
      <protection locked="0"/>
    </xf>
    <xf numFmtId="0" fontId="4" fillId="0" borderId="16" xfId="0" applyFont="1" applyBorder="1" applyAlignment="1">
      <alignment horizontal="center" vertical="center" wrapText="1"/>
    </xf>
    <xf numFmtId="0" fontId="4" fillId="0" borderId="17" xfId="0" applyFont="1" applyBorder="1" applyAlignment="1" applyProtection="1">
      <alignment horizontal="center" vertical="center" wrapText="1"/>
      <protection locked="0"/>
    </xf>
    <xf numFmtId="0" fontId="7" fillId="0" borderId="0" xfId="0" applyFont="1" applyAlignment="1">
      <alignment vertical="center" wrapText="1"/>
    </xf>
    <xf numFmtId="0" fontId="7" fillId="0" borderId="11" xfId="0" applyFont="1" applyBorder="1" applyAlignment="1">
      <alignment vertical="center" wrapText="1"/>
    </xf>
    <xf numFmtId="0" fontId="17" fillId="0" borderId="10" xfId="0" applyFont="1" applyBorder="1" applyAlignment="1">
      <alignment horizontal="center" vertical="center" wrapText="1"/>
    </xf>
    <xf numFmtId="0" fontId="7" fillId="0" borderId="26" xfId="0" applyFont="1" applyBorder="1" applyAlignment="1">
      <alignment vertical="center" wrapText="1"/>
    </xf>
    <xf numFmtId="0" fontId="7" fillId="0" borderId="10" xfId="0" applyFont="1" applyBorder="1" applyAlignment="1">
      <alignment horizontal="center" vertical="center" wrapText="1"/>
    </xf>
    <xf numFmtId="0" fontId="17" fillId="0" borderId="0" xfId="0" applyFont="1" applyAlignment="1">
      <alignment horizontal="center" vertical="center" wrapText="1"/>
    </xf>
    <xf numFmtId="0" fontId="1" fillId="2" borderId="1" xfId="0" applyFont="1" applyFill="1" applyBorder="1" applyAlignment="1">
      <alignment horizontal="center" vertical="center" wrapText="1"/>
    </xf>
    <xf numFmtId="0" fontId="2" fillId="0" borderId="0" xfId="0" applyFont="1" applyAlignment="1">
      <alignment horizontal="left"/>
    </xf>
    <xf numFmtId="0" fontId="0" fillId="0" borderId="0" xfId="0" applyAlignment="1">
      <alignment horizontal="left"/>
    </xf>
    <xf numFmtId="0" fontId="18" fillId="0" borderId="1" xfId="0" applyFont="1" applyBorder="1" applyAlignment="1">
      <alignment horizontal="center" vertical="center"/>
    </xf>
    <xf numFmtId="0" fontId="10" fillId="6" borderId="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0" borderId="5" xfId="0" applyFont="1" applyBorder="1" applyAlignment="1">
      <alignment horizontal="center" vertical="center" wrapText="1"/>
    </xf>
    <xf numFmtId="0" fontId="9" fillId="0" borderId="38" xfId="0" applyFont="1" applyBorder="1" applyAlignment="1">
      <alignment horizontal="center" vertical="center" wrapText="1"/>
    </xf>
    <xf numFmtId="0" fontId="9" fillId="0" borderId="4" xfId="0" applyFont="1" applyBorder="1" applyAlignment="1">
      <alignment vertical="center" wrapText="1"/>
    </xf>
    <xf numFmtId="0" fontId="9" fillId="0" borderId="39" xfId="0" applyFont="1" applyBorder="1" applyAlignment="1">
      <alignment vertical="center" wrapText="1"/>
    </xf>
    <xf numFmtId="0" fontId="1" fillId="3" borderId="0" xfId="0" applyFont="1" applyFill="1" applyAlignment="1">
      <alignment horizontal="center" vertical="center"/>
    </xf>
    <xf numFmtId="0" fontId="1" fillId="3" borderId="0" xfId="0" applyFont="1" applyFill="1" applyAlignment="1">
      <alignment horizontal="center" vertical="center" wrapText="1"/>
    </xf>
    <xf numFmtId="0" fontId="0" fillId="0" borderId="2" xfId="0" applyBorder="1" applyAlignment="1">
      <alignment horizontal="center" vertical="center"/>
    </xf>
    <xf numFmtId="0" fontId="19" fillId="4" borderId="1" xfId="0" applyFont="1" applyFill="1" applyBorder="1" applyAlignment="1">
      <alignment horizontal="center" vertical="center"/>
    </xf>
    <xf numFmtId="0" fontId="17" fillId="4" borderId="2"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4" fillId="0" borderId="31" xfId="0" applyFont="1" applyBorder="1" applyAlignment="1">
      <alignment horizontal="center" vertical="center" wrapText="1"/>
    </xf>
    <xf numFmtId="0" fontId="4" fillId="0" borderId="32" xfId="0" applyFont="1" applyBorder="1" applyAlignment="1" applyProtection="1">
      <alignment horizontal="center" vertical="center" wrapText="1"/>
      <protection locked="0"/>
    </xf>
    <xf numFmtId="0" fontId="7" fillId="0" borderId="0" xfId="0" applyFont="1" applyAlignment="1">
      <alignment horizontal="left" vertical="center" wrapText="1"/>
    </xf>
    <xf numFmtId="0" fontId="20" fillId="7" borderId="1" xfId="0" applyFont="1" applyFill="1" applyBorder="1" applyAlignment="1">
      <alignment horizontal="center" vertical="center"/>
    </xf>
    <xf numFmtId="0" fontId="16" fillId="0" borderId="1" xfId="0" applyFont="1" applyBorder="1" applyAlignment="1" applyProtection="1">
      <alignment horizontal="center" vertical="center" wrapText="1"/>
      <protection locked="0"/>
    </xf>
    <xf numFmtId="164" fontId="7" fillId="0" borderId="30" xfId="0" applyNumberFormat="1" applyFont="1" applyBorder="1" applyAlignment="1">
      <alignment horizontal="center" vertical="center" wrapText="1"/>
    </xf>
    <xf numFmtId="0" fontId="23" fillId="0" borderId="0" xfId="0" applyFont="1" applyAlignment="1">
      <alignment vertical="center"/>
    </xf>
    <xf numFmtId="0" fontId="7" fillId="0" borderId="0" xfId="0" applyFont="1" applyAlignment="1">
      <alignment vertical="center"/>
    </xf>
    <xf numFmtId="0" fontId="18" fillId="0" borderId="10" xfId="0" applyFont="1" applyBorder="1" applyAlignment="1">
      <alignment vertical="center"/>
    </xf>
    <xf numFmtId="0" fontId="18" fillId="0" borderId="0" xfId="0" applyFont="1" applyAlignment="1">
      <alignment vertical="center"/>
    </xf>
    <xf numFmtId="0" fontId="18" fillId="0" borderId="11" xfId="0" applyFont="1" applyBorder="1" applyAlignment="1">
      <alignment vertical="center"/>
    </xf>
    <xf numFmtId="0" fontId="18" fillId="0" borderId="0" xfId="0" applyFont="1" applyAlignment="1">
      <alignment vertical="center" wrapText="1"/>
    </xf>
    <xf numFmtId="0" fontId="18" fillId="0" borderId="0" xfId="0" applyFont="1" applyAlignment="1">
      <alignment horizontal="right" vertical="center" wrapText="1"/>
    </xf>
    <xf numFmtId="164" fontId="17" fillId="4" borderId="30" xfId="0" applyNumberFormat="1" applyFont="1" applyFill="1" applyBorder="1" applyAlignment="1">
      <alignment horizontal="center" vertical="center"/>
    </xf>
    <xf numFmtId="164" fontId="17" fillId="0" borderId="30" xfId="0" applyNumberFormat="1" applyFont="1" applyBorder="1" applyAlignment="1">
      <alignment horizontal="center" vertical="center"/>
    </xf>
    <xf numFmtId="0" fontId="7" fillId="0" borderId="30" xfId="0" applyFont="1" applyBorder="1" applyAlignment="1">
      <alignment horizontal="center" vertical="center" wrapText="1"/>
    </xf>
    <xf numFmtId="0" fontId="2" fillId="0" borderId="1" xfId="0" applyFont="1" applyBorder="1" applyAlignment="1">
      <alignment horizontal="left" vertical="center"/>
    </xf>
    <xf numFmtId="0" fontId="10" fillId="6" borderId="1" xfId="0" applyFont="1" applyFill="1" applyBorder="1" applyAlignment="1">
      <alignment horizontal="center" vertical="center" wrapText="1"/>
    </xf>
    <xf numFmtId="0" fontId="4" fillId="4" borderId="4" xfId="0" applyFont="1" applyFill="1" applyBorder="1" applyAlignment="1">
      <alignment vertical="center" wrapText="1"/>
    </xf>
    <xf numFmtId="0" fontId="0" fillId="0" borderId="5" xfId="0" applyBorder="1" applyAlignment="1">
      <alignment vertical="center" wrapText="1"/>
    </xf>
    <xf numFmtId="0" fontId="0" fillId="0" borderId="2" xfId="0" applyBorder="1" applyAlignment="1">
      <alignment vertical="center" wrapText="1"/>
    </xf>
    <xf numFmtId="0" fontId="4" fillId="0" borderId="33" xfId="0" applyFont="1" applyBorder="1" applyAlignment="1">
      <alignment vertical="center" wrapText="1"/>
    </xf>
    <xf numFmtId="0" fontId="0" fillId="0" borderId="38" xfId="0" applyBorder="1" applyAlignment="1">
      <alignment vertical="center" wrapText="1"/>
    </xf>
    <xf numFmtId="0" fontId="0" fillId="0" borderId="34" xfId="0" applyBorder="1" applyAlignment="1">
      <alignment vertical="center" wrapText="1"/>
    </xf>
    <xf numFmtId="0" fontId="4" fillId="0" borderId="4" xfId="0" applyFont="1" applyBorder="1" applyAlignment="1">
      <alignment vertical="center" wrapText="1"/>
    </xf>
    <xf numFmtId="0" fontId="11" fillId="0" borderId="40" xfId="0" applyFont="1" applyBorder="1" applyAlignment="1">
      <alignment vertical="center" wrapText="1"/>
    </xf>
    <xf numFmtId="0" fontId="11" fillId="0" borderId="41" xfId="0" applyFont="1" applyBorder="1" applyAlignment="1">
      <alignment vertical="center" wrapText="1"/>
    </xf>
    <xf numFmtId="0" fontId="0" fillId="0" borderId="41" xfId="0" applyBorder="1" applyAlignment="1">
      <alignment vertical="center" wrapText="1"/>
    </xf>
    <xf numFmtId="0" fontId="0" fillId="0" borderId="42" xfId="0" applyBorder="1" applyAlignment="1">
      <alignment vertical="center" wrapText="1"/>
    </xf>
    <xf numFmtId="0" fontId="1" fillId="2" borderId="1" xfId="0" applyFont="1" applyFill="1" applyBorder="1" applyAlignment="1">
      <alignment horizontal="center" vertical="center" wrapText="1"/>
    </xf>
    <xf numFmtId="0" fontId="10" fillId="0" borderId="0" xfId="0" applyFont="1" applyAlignment="1">
      <alignment horizontal="left" vertical="center" wrapText="1"/>
    </xf>
    <xf numFmtId="0" fontId="18" fillId="0" borderId="6" xfId="0" applyFont="1" applyBorder="1" applyAlignment="1" applyProtection="1">
      <alignment horizontal="left" vertical="center" wrapText="1"/>
      <protection locked="0"/>
    </xf>
    <xf numFmtId="0" fontId="10" fillId="0" borderId="6" xfId="0" applyFont="1" applyBorder="1" applyAlignment="1" applyProtection="1">
      <alignment horizontal="left" vertical="center" wrapText="1"/>
      <protection locked="0"/>
    </xf>
    <xf numFmtId="0" fontId="7" fillId="0" borderId="6" xfId="0" applyFont="1" applyBorder="1" applyAlignment="1" applyProtection="1">
      <alignment vertical="center" wrapText="1"/>
      <protection locked="0"/>
    </xf>
    <xf numFmtId="0" fontId="0" fillId="0" borderId="6" xfId="0" applyBorder="1" applyAlignment="1" applyProtection="1">
      <alignment vertical="center" wrapText="1"/>
      <protection locked="0"/>
    </xf>
    <xf numFmtId="0" fontId="0" fillId="0" borderId="6" xfId="0" applyBorder="1" applyAlignment="1" applyProtection="1">
      <alignment vertical="center"/>
      <protection locked="0"/>
    </xf>
    <xf numFmtId="0" fontId="8" fillId="0" borderId="22" xfId="0" applyFont="1" applyBorder="1" applyAlignment="1">
      <alignment horizontal="center" vertical="center" wrapText="1"/>
    </xf>
    <xf numFmtId="0" fontId="8" fillId="0" borderId="0" xfId="0" applyFont="1" applyAlignment="1">
      <alignment horizontal="center" vertical="center" wrapText="1"/>
    </xf>
    <xf numFmtId="0" fontId="7" fillId="0" borderId="0" xfId="0" applyFont="1" applyAlignment="1" applyProtection="1">
      <alignment vertical="center" wrapText="1"/>
      <protection locked="0"/>
    </xf>
    <xf numFmtId="0" fontId="1" fillId="2" borderId="21"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2" fillId="0" borderId="1" xfId="0" applyFont="1" applyBorder="1" applyAlignment="1">
      <alignment horizontal="left" vertical="center" wrapText="1"/>
    </xf>
    <xf numFmtId="0" fontId="1" fillId="3" borderId="22" xfId="0" applyFont="1" applyFill="1" applyBorder="1" applyAlignment="1">
      <alignment horizontal="center" vertical="center"/>
    </xf>
    <xf numFmtId="0" fontId="1" fillId="3" borderId="27" xfId="0" applyFont="1" applyFill="1" applyBorder="1" applyAlignment="1">
      <alignment horizontal="center" vertical="center"/>
    </xf>
    <xf numFmtId="0" fontId="2" fillId="0" borderId="4" xfId="0" applyFont="1" applyBorder="1" applyAlignment="1">
      <alignment vertical="center" wrapText="1"/>
    </xf>
    <xf numFmtId="0" fontId="2" fillId="0" borderId="12" xfId="0" applyFont="1"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2" fillId="0" borderId="0" xfId="0" applyFont="1" applyAlignment="1">
      <alignment vertical="center" wrapText="1"/>
    </xf>
    <xf numFmtId="0" fontId="0" fillId="0" borderId="6" xfId="0" applyBorder="1" applyAlignment="1" applyProtection="1">
      <alignment horizontal="left" vertical="center"/>
      <protection locked="0"/>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6" xfId="0" applyFont="1" applyBorder="1" applyAlignment="1">
      <alignment vertical="center"/>
    </xf>
    <xf numFmtId="0" fontId="3" fillId="3" borderId="6" xfId="0" applyFont="1" applyFill="1" applyBorder="1" applyAlignment="1">
      <alignment horizontal="center" vertical="center"/>
    </xf>
    <xf numFmtId="0" fontId="3" fillId="3" borderId="28" xfId="0" applyFont="1" applyFill="1" applyBorder="1" applyAlignment="1">
      <alignment horizontal="center" vertical="center"/>
    </xf>
    <xf numFmtId="49" fontId="2" fillId="0" borderId="4"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49" fontId="2" fillId="0" borderId="5" xfId="0" applyNumberFormat="1" applyFont="1" applyBorder="1" applyAlignment="1">
      <alignment vertical="center" wrapText="1"/>
    </xf>
    <xf numFmtId="49" fontId="2" fillId="0" borderId="2" xfId="0" applyNumberFormat="1" applyFont="1" applyBorder="1" applyAlignment="1">
      <alignment vertical="center" wrapText="1"/>
    </xf>
    <xf numFmtId="0" fontId="1" fillId="3" borderId="6" xfId="0" applyFont="1" applyFill="1" applyBorder="1" applyAlignment="1">
      <alignment horizontal="center" vertical="center"/>
    </xf>
    <xf numFmtId="0" fontId="4" fillId="0" borderId="8" xfId="0" applyFont="1" applyBorder="1" applyAlignment="1">
      <alignment horizontal="center" vertical="center"/>
    </xf>
    <xf numFmtId="0" fontId="9" fillId="0" borderId="13" xfId="0" applyFont="1" applyBorder="1" applyAlignment="1">
      <alignment vertical="center" wrapText="1"/>
    </xf>
    <xf numFmtId="0" fontId="11" fillId="0" borderId="13" xfId="0" applyFont="1" applyBorder="1" applyAlignment="1">
      <alignment vertical="center" wrapText="1"/>
    </xf>
    <xf numFmtId="0" fontId="0" fillId="0" borderId="6" xfId="0" applyBorder="1" applyAlignment="1" applyProtection="1">
      <alignment horizontal="center" vertical="center"/>
      <protection locked="0"/>
    </xf>
    <xf numFmtId="0" fontId="7" fillId="0" borderId="6" xfId="0" applyFont="1" applyBorder="1" applyAlignment="1" applyProtection="1">
      <alignment horizontal="left" vertical="center" wrapText="1"/>
      <protection locked="0"/>
    </xf>
    <xf numFmtId="0" fontId="7" fillId="0" borderId="5" xfId="0" applyFont="1" applyBorder="1" applyAlignment="1" applyProtection="1">
      <alignment horizontal="left" vertical="center" wrapText="1"/>
      <protection locked="0"/>
    </xf>
    <xf numFmtId="0" fontId="23" fillId="0" borderId="18" xfId="0" applyFont="1" applyBorder="1" applyAlignment="1" applyProtection="1">
      <alignment horizontal="left" vertical="center" wrapText="1"/>
      <protection locked="0"/>
    </xf>
    <xf numFmtId="0" fontId="8" fillId="4" borderId="35"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8" fillId="4" borderId="36" xfId="0" applyFont="1" applyFill="1" applyBorder="1" applyAlignment="1">
      <alignment horizontal="center" vertical="center" wrapText="1"/>
    </xf>
    <xf numFmtId="0" fontId="10" fillId="0" borderId="10" xfId="0" applyFont="1" applyBorder="1" applyAlignment="1">
      <alignment horizontal="left" vertical="center" wrapText="1"/>
    </xf>
    <xf numFmtId="0" fontId="7" fillId="0" borderId="0" xfId="0" applyFont="1" applyAlignment="1">
      <alignment horizontal="left" vertical="center" wrapText="1"/>
    </xf>
    <xf numFmtId="0" fontId="18" fillId="0" borderId="37" xfId="0" applyFont="1" applyBorder="1" applyAlignment="1" applyProtection="1">
      <alignment horizontal="left" vertical="center" wrapText="1"/>
      <protection locked="0"/>
    </xf>
    <xf numFmtId="0" fontId="7" fillId="0" borderId="37" xfId="0" applyFont="1" applyBorder="1" applyAlignment="1" applyProtection="1">
      <alignment horizontal="left" vertical="center" wrapText="1"/>
      <protection locked="0"/>
    </xf>
    <xf numFmtId="0" fontId="21" fillId="0" borderId="5" xfId="0" applyFont="1" applyBorder="1" applyAlignment="1" applyProtection="1">
      <alignment vertical="center" wrapText="1"/>
      <protection locked="0"/>
    </xf>
    <xf numFmtId="0" fontId="22" fillId="0" borderId="5" xfId="0" applyFont="1" applyBorder="1" applyAlignment="1" applyProtection="1">
      <alignment vertical="center" wrapText="1"/>
      <protection locked="0"/>
    </xf>
    <xf numFmtId="0" fontId="22" fillId="0" borderId="18" xfId="0" applyFont="1" applyBorder="1" applyAlignment="1" applyProtection="1">
      <alignment vertical="center" wrapText="1"/>
      <protection locked="0"/>
    </xf>
    <xf numFmtId="0" fontId="24" fillId="4" borderId="5" xfId="0" applyFont="1" applyFill="1" applyBorder="1" applyAlignment="1">
      <alignment vertical="center" wrapText="1"/>
    </xf>
    <xf numFmtId="0" fontId="24" fillId="4" borderId="18" xfId="0" applyFont="1" applyFill="1" applyBorder="1" applyAlignment="1">
      <alignment vertical="center" wrapText="1"/>
    </xf>
    <xf numFmtId="0" fontId="18" fillId="0" borderId="5" xfId="0" applyFont="1" applyBorder="1" applyAlignment="1" applyProtection="1">
      <alignment vertical="center" wrapText="1"/>
      <protection locked="0"/>
    </xf>
    <xf numFmtId="0" fontId="23" fillId="0" borderId="5" xfId="0" applyFont="1" applyBorder="1" applyAlignment="1" applyProtection="1">
      <alignment vertical="center" wrapText="1"/>
      <protection locked="0"/>
    </xf>
    <xf numFmtId="0" fontId="23" fillId="0" borderId="18" xfId="0" applyFont="1" applyBorder="1" applyAlignment="1" applyProtection="1">
      <alignment vertical="center" wrapText="1"/>
      <protection locked="0"/>
    </xf>
    <xf numFmtId="0" fontId="9" fillId="0" borderId="4" xfId="0" applyFont="1" applyBorder="1" applyAlignment="1">
      <alignment horizontal="left" vertical="center"/>
    </xf>
    <xf numFmtId="0" fontId="9" fillId="0" borderId="5" xfId="0" applyFont="1" applyBorder="1" applyAlignment="1">
      <alignment horizontal="left" vertical="center"/>
    </xf>
    <xf numFmtId="0" fontId="9" fillId="0" borderId="2" xfId="0" applyFont="1" applyBorder="1" applyAlignment="1">
      <alignment horizontal="left" vertical="center"/>
    </xf>
    <xf numFmtId="0" fontId="0" fillId="0" borderId="6" xfId="0" applyBorder="1" applyAlignment="1">
      <alignment horizontal="left" vertical="center"/>
    </xf>
    <xf numFmtId="0" fontId="2" fillId="0" borderId="6" xfId="0" applyFont="1" applyBorder="1" applyAlignment="1" applyProtection="1">
      <alignment vertical="center" wrapText="1"/>
      <protection locked="0"/>
    </xf>
    <xf numFmtId="0" fontId="0" fillId="0" borderId="6" xfId="0" applyBorder="1" applyAlignment="1">
      <alignment vertical="center"/>
    </xf>
    <xf numFmtId="0" fontId="1" fillId="2" borderId="20" xfId="0" applyFont="1" applyFill="1" applyBorder="1" applyAlignment="1">
      <alignment horizontal="center" vertical="center" wrapText="1"/>
    </xf>
    <xf numFmtId="0" fontId="10" fillId="0" borderId="0" xfId="0" applyFont="1" applyAlignment="1">
      <alignment horizontal="center" vertical="center" wrapText="1"/>
    </xf>
  </cellXfs>
  <cellStyles count="1">
    <cellStyle name="Normal" xfId="0" builtinId="0"/>
  </cellStyles>
  <dxfs count="22">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s>
  <tableStyles count="0" defaultTableStyle="TableStyleMedium2" defaultPivotStyle="PivotStyleLight16"/>
  <colors>
    <mruColors>
      <color rgb="FF427AEA"/>
      <color rgb="FF3333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795.817591435189" createdVersion="8" refreshedVersion="8" minRefreshableVersion="3" recordCount="80" xr:uid="{DB027B13-307A-4B5B-85D6-86FA2EB2EEDE}">
  <cacheSource type="worksheet">
    <worksheetSource ref="G3:I83" sheet="Ajuste Nivel 1"/>
  </cacheSource>
  <cacheFields count="3">
    <cacheField name="I.D. Instrumento de evaluación de Nivel 1" numFmtId="0">
      <sharedItems containsMixedTypes="1" containsNumber="1" containsInteger="1" minValue="0" maxValue="50" count="52">
        <n v="1"/>
        <s v="Not include"/>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0" u="1"/>
      </sharedItems>
    </cacheField>
    <cacheField name="Respuesta" numFmtId="0">
      <sharedItems/>
    </cacheField>
    <cacheField name="Categoria" numFmtId="0">
      <sharedItems count="8">
        <s v="Gestión del alcance"/>
        <s v="Gestión del tiempo"/>
        <s v="Gestión de la comunicación"/>
        <s v="Gestión de los costes"/>
        <s v="Gestión de los recursos humanos"/>
        <s v="Gestión de adquisiciones"/>
        <s v="Gestión de riesgos"/>
        <s v="Gestión de la calida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x v="0"/>
    <s v="D."/>
    <x v="0"/>
  </r>
  <r>
    <x v="1"/>
    <s v="B."/>
    <x v="1"/>
  </r>
  <r>
    <x v="2"/>
    <s v="A."/>
    <x v="2"/>
  </r>
  <r>
    <x v="3"/>
    <s v="A."/>
    <x v="3"/>
  </r>
  <r>
    <x v="1"/>
    <s v="A."/>
    <x v="4"/>
  </r>
  <r>
    <x v="4"/>
    <s v="B."/>
    <x v="5"/>
  </r>
  <r>
    <x v="5"/>
    <s v="B."/>
    <x v="6"/>
  </r>
  <r>
    <x v="6"/>
    <s v="C."/>
    <x v="7"/>
  </r>
  <r>
    <x v="7"/>
    <s v="A."/>
    <x v="4"/>
  </r>
  <r>
    <x v="8"/>
    <s v="D."/>
    <x v="3"/>
  </r>
  <r>
    <x v="1"/>
    <s v="C."/>
    <x v="2"/>
  </r>
  <r>
    <x v="1"/>
    <s v="A."/>
    <x v="7"/>
  </r>
  <r>
    <x v="9"/>
    <s v="B."/>
    <x v="5"/>
  </r>
  <r>
    <x v="10"/>
    <s v="C."/>
    <x v="6"/>
  </r>
  <r>
    <x v="11"/>
    <s v="D."/>
    <x v="4"/>
  </r>
  <r>
    <x v="1"/>
    <s v="A."/>
    <x v="0"/>
  </r>
  <r>
    <x v="12"/>
    <s v="C."/>
    <x v="1"/>
  </r>
  <r>
    <x v="13"/>
    <s v="A."/>
    <x v="3"/>
  </r>
  <r>
    <x v="1"/>
    <s v="D."/>
    <x v="4"/>
  </r>
  <r>
    <x v="1"/>
    <s v="B."/>
    <x v="2"/>
  </r>
  <r>
    <x v="14"/>
    <s v="C."/>
    <x v="0"/>
  </r>
  <r>
    <x v="15"/>
    <s v="D."/>
    <x v="7"/>
  </r>
  <r>
    <x v="1"/>
    <s v="B."/>
    <x v="5"/>
  </r>
  <r>
    <x v="1"/>
    <s v="D."/>
    <x v="1"/>
  </r>
  <r>
    <x v="16"/>
    <s v="B."/>
    <x v="6"/>
  </r>
  <r>
    <x v="17"/>
    <s v="C."/>
    <x v="3"/>
  </r>
  <r>
    <x v="18"/>
    <s v="B."/>
    <x v="0"/>
  </r>
  <r>
    <x v="19"/>
    <s v="A."/>
    <x v="4"/>
  </r>
  <r>
    <x v="1"/>
    <s v="D."/>
    <x v="6"/>
  </r>
  <r>
    <x v="1"/>
    <s v="B."/>
    <x v="2"/>
  </r>
  <r>
    <x v="20"/>
    <s v="C."/>
    <x v="1"/>
  </r>
  <r>
    <x v="1"/>
    <s v="A."/>
    <x v="0"/>
  </r>
  <r>
    <x v="1"/>
    <s v="A."/>
    <x v="1"/>
  </r>
  <r>
    <x v="21"/>
    <s v="B."/>
    <x v="5"/>
  </r>
  <r>
    <x v="22"/>
    <s v="B."/>
    <x v="2"/>
  </r>
  <r>
    <x v="23"/>
    <s v="D."/>
    <x v="7"/>
  </r>
  <r>
    <x v="1"/>
    <s v="D."/>
    <x v="3"/>
  </r>
  <r>
    <x v="24"/>
    <s v="C."/>
    <x v="0"/>
  </r>
  <r>
    <x v="25"/>
    <s v="A."/>
    <x v="6"/>
  </r>
  <r>
    <x v="1"/>
    <s v="B."/>
    <x v="5"/>
  </r>
  <r>
    <x v="26"/>
    <s v="D."/>
    <x v="0"/>
  </r>
  <r>
    <x v="1"/>
    <s v="A."/>
    <x v="6"/>
  </r>
  <r>
    <x v="1"/>
    <s v="B."/>
    <x v="7"/>
  </r>
  <r>
    <x v="1"/>
    <s v="A."/>
    <x v="3"/>
  </r>
  <r>
    <x v="27"/>
    <s v="C."/>
    <x v="0"/>
  </r>
  <r>
    <x v="1"/>
    <s v="D."/>
    <x v="4"/>
  </r>
  <r>
    <x v="28"/>
    <s v="D."/>
    <x v="0"/>
  </r>
  <r>
    <x v="1"/>
    <s v="D."/>
    <x v="1"/>
  </r>
  <r>
    <x v="29"/>
    <s v="A."/>
    <x v="5"/>
  </r>
  <r>
    <x v="30"/>
    <s v="A."/>
    <x v="3"/>
  </r>
  <r>
    <x v="31"/>
    <s v="B."/>
    <x v="1"/>
  </r>
  <r>
    <x v="32"/>
    <s v="B."/>
    <x v="4"/>
  </r>
  <r>
    <x v="33"/>
    <s v="C."/>
    <x v="6"/>
  </r>
  <r>
    <x v="1"/>
    <s v="A."/>
    <x v="7"/>
  </r>
  <r>
    <x v="34"/>
    <s v="A."/>
    <x v="4"/>
  </r>
  <r>
    <x v="35"/>
    <s v="B."/>
    <x v="2"/>
  </r>
  <r>
    <x v="36"/>
    <s v="D."/>
    <x v="4"/>
  </r>
  <r>
    <x v="37"/>
    <s v="B."/>
    <x v="1"/>
  </r>
  <r>
    <x v="1"/>
    <s v="A."/>
    <x v="5"/>
  </r>
  <r>
    <x v="38"/>
    <s v="D."/>
    <x v="0"/>
  </r>
  <r>
    <x v="39"/>
    <s v="C."/>
    <x v="3"/>
  </r>
  <r>
    <x v="1"/>
    <s v="A."/>
    <x v="7"/>
  </r>
  <r>
    <x v="1"/>
    <s v="A."/>
    <x v="1"/>
  </r>
  <r>
    <x v="1"/>
    <s v="D."/>
    <x v="2"/>
  </r>
  <r>
    <x v="1"/>
    <s v="B."/>
    <x v="6"/>
  </r>
  <r>
    <x v="40"/>
    <s v="B."/>
    <x v="4"/>
  </r>
  <r>
    <x v="1"/>
    <s v="C."/>
    <x v="5"/>
  </r>
  <r>
    <x v="41"/>
    <s v="D."/>
    <x v="7"/>
  </r>
  <r>
    <x v="42"/>
    <s v="C."/>
    <x v="5"/>
  </r>
  <r>
    <x v="43"/>
    <s v="A."/>
    <x v="2"/>
  </r>
  <r>
    <x v="44"/>
    <s v="A."/>
    <x v="1"/>
  </r>
  <r>
    <x v="45"/>
    <s v="C."/>
    <x v="6"/>
  </r>
  <r>
    <x v="1"/>
    <s v="D."/>
    <x v="3"/>
  </r>
  <r>
    <x v="46"/>
    <s v="A."/>
    <x v="7"/>
  </r>
  <r>
    <x v="1"/>
    <s v="C."/>
    <x v="2"/>
  </r>
  <r>
    <x v="47"/>
    <s v="D."/>
    <x v="6"/>
  </r>
  <r>
    <x v="1"/>
    <s v="C."/>
    <x v="5"/>
  </r>
  <r>
    <x v="48"/>
    <s v="D."/>
    <x v="7"/>
  </r>
  <r>
    <x v="49"/>
    <s v="B."/>
    <x v="2"/>
  </r>
  <r>
    <x v="50"/>
    <s v="A."/>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17083B-E144-431B-B02F-4C93434A78EB}" name="TablaDinámica1" cacheId="33"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K5:L14" firstHeaderRow="1" firstDataRow="1" firstDataCol="1" rowPageCount="1" colPageCount="1"/>
  <pivotFields count="3">
    <pivotField name="Filtro I.D." axis="axisPage" dataField="1" multipleItemSelectionAllowed="1" showAll="0">
      <items count="53">
        <item x="0"/>
        <item x="2"/>
        <item x="3"/>
        <item m="1" x="51"/>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h="1" x="1"/>
        <item t="default"/>
      </items>
    </pivotField>
    <pivotField showAll="0"/>
    <pivotField axis="axisRow" showAll="0">
      <items count="9">
        <item x="5"/>
        <item x="7"/>
        <item x="2"/>
        <item n="Gestión de los costos" x="3"/>
        <item x="4"/>
        <item x="6"/>
        <item x="0"/>
        <item x="1"/>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21">
      <pivotArea type="all" dataOnly="0" outline="0" fieldPosition="0"/>
    </format>
    <format dxfId="20">
      <pivotArea outline="0" collapsedLevelsAreSubtotals="1" fieldPosition="0"/>
    </format>
    <format dxfId="19">
      <pivotArea field="2" type="button" dataOnly="0" labelOnly="1" outline="0" axis="axisRow" fieldPosition="0"/>
    </format>
    <format dxfId="18">
      <pivotArea dataOnly="0" labelOnly="1" fieldPosition="0">
        <references count="1">
          <reference field="2" count="0"/>
        </references>
      </pivotArea>
    </format>
    <format dxfId="17">
      <pivotArea dataOnly="0" labelOnly="1" grandRow="1" outline="0" fieldPosition="0"/>
    </format>
    <format dxfId="16">
      <pivotArea dataOnly="0" labelOnly="1" outline="0" axis="axisValues" fieldPosition="0"/>
    </format>
    <format dxfId="15">
      <pivotArea type="all" dataOnly="0" outline="0" fieldPosition="0"/>
    </format>
    <format dxfId="14">
      <pivotArea outline="0" collapsedLevelsAreSubtotals="1" fieldPosition="0"/>
    </format>
    <format dxfId="13">
      <pivotArea field="2" type="button" dataOnly="0" labelOnly="1" outline="0" axis="axisRow" fieldPosition="0"/>
    </format>
    <format dxfId="12">
      <pivotArea dataOnly="0" labelOnly="1" fieldPosition="0">
        <references count="1">
          <reference field="2" count="0"/>
        </references>
      </pivotArea>
    </format>
    <format dxfId="11">
      <pivotArea dataOnly="0" labelOnly="1" grandRow="1" outline="0" fieldPosition="0"/>
    </format>
    <format dxfId="10">
      <pivotArea dataOnly="0" labelOnly="1" outline="0" axis="axisValues" fieldPosition="0"/>
    </format>
    <format dxfId="9">
      <pivotArea collapsedLevelsAreSubtotals="1" fieldPosition="0">
        <references count="1">
          <reference field="2" count="0"/>
        </references>
      </pivotArea>
    </format>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dataOnly="0" labelOnly="1" fieldPosition="0">
        <references count="1">
          <reference field="2" count="0"/>
        </references>
      </pivotArea>
    </format>
    <format dxfId="4">
      <pivotArea dataOnly="0" labelOnly="1" grandRow="1" outline="0" fieldPosition="0"/>
    </format>
    <format dxfId="3">
      <pivotArea dataOnly="0" labelOnly="1" outline="0" axis="axisValues" fieldPosition="0"/>
    </format>
    <format dxfId="2">
      <pivotArea dataOnly="0" labelOnly="1" outline="0" axis="axisValues" fieldPosition="0"/>
    </format>
    <format dxfId="1">
      <pivotArea grandRow="1" outline="0" collapsedLevelsAreSubtotals="1" fieldPosition="0"/>
    </format>
    <format dxfId="0">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BE28F-A211-407A-9A21-D559C95353D7}">
  <dimension ref="A1:M83"/>
  <sheetViews>
    <sheetView showGridLines="0" zoomScale="80" zoomScaleNormal="80" zoomScaleSheetLayoutView="80" workbookViewId="0">
      <selection activeCell="K68" sqref="K68"/>
    </sheetView>
  </sheetViews>
  <sheetFormatPr baseColWidth="10" defaultColWidth="11.5546875" defaultRowHeight="14.4" x14ac:dyDescent="0.3"/>
  <cols>
    <col min="1" max="1" width="11.5546875" style="2"/>
    <col min="2" max="2" width="42.5546875" style="1" customWidth="1"/>
    <col min="3" max="3" width="13.44140625" style="2" customWidth="1"/>
    <col min="4" max="4" width="6.88671875" style="2" customWidth="1"/>
    <col min="5" max="5" width="47.44140625" style="1" customWidth="1"/>
    <col min="6" max="6" width="4.5546875" style="9" customWidth="1"/>
    <col min="7" max="7" width="20.88671875" style="1" customWidth="1"/>
    <col min="8" max="9" width="30" style="1" customWidth="1"/>
    <col min="10" max="10" width="3.109375" style="1" customWidth="1"/>
    <col min="11" max="11" width="29.5546875" style="1" bestFit="1" customWidth="1"/>
    <col min="12" max="12" width="18.109375" style="1" customWidth="1"/>
    <col min="13" max="16384" width="11.5546875" style="1"/>
  </cols>
  <sheetData>
    <row r="1" spans="1:13" x14ac:dyDescent="0.3">
      <c r="H1" s="2"/>
    </row>
    <row r="3" spans="1:13" ht="43.2" x14ac:dyDescent="0.3">
      <c r="A3" s="21" t="s">
        <v>152</v>
      </c>
      <c r="B3" s="25" t="s">
        <v>153</v>
      </c>
      <c r="C3" s="21" t="s">
        <v>151</v>
      </c>
      <c r="D3" s="21" t="s">
        <v>47</v>
      </c>
      <c r="E3" s="21" t="s">
        <v>150</v>
      </c>
      <c r="G3" s="21" t="s">
        <v>137</v>
      </c>
      <c r="H3" s="21" t="s">
        <v>98</v>
      </c>
      <c r="I3" s="21" t="s">
        <v>46</v>
      </c>
      <c r="K3" s="39" t="s">
        <v>155</v>
      </c>
      <c r="L3" s="9" t="s">
        <v>154</v>
      </c>
    </row>
    <row r="4" spans="1:13" x14ac:dyDescent="0.3">
      <c r="A4" s="18">
        <v>1</v>
      </c>
      <c r="B4" s="26" t="s">
        <v>49</v>
      </c>
      <c r="C4" s="27">
        <f>IFERROR(_xlfn.XMATCH(E4,$B$4:$B$83,0,1),"Not included")</f>
        <v>1</v>
      </c>
      <c r="D4" s="27">
        <v>1</v>
      </c>
      <c r="E4" s="26" t="s">
        <v>49</v>
      </c>
      <c r="G4" s="28">
        <f>IFERROR(_xlfn.XMATCH(B4,$E$4:$E$83,0,1),"Not include")</f>
        <v>1</v>
      </c>
      <c r="H4" s="23" t="s">
        <v>3</v>
      </c>
      <c r="I4" s="22" t="s">
        <v>99</v>
      </c>
    </row>
    <row r="5" spans="1:13" ht="20.399999999999999" x14ac:dyDescent="0.3">
      <c r="A5" s="18">
        <v>2</v>
      </c>
      <c r="B5" s="26" t="s">
        <v>106</v>
      </c>
      <c r="C5" s="27">
        <f>IFERROR(_xlfn.XMATCH(E5,$B$4:$B$83,0,1),"Not included")</f>
        <v>3</v>
      </c>
      <c r="D5" s="27">
        <v>2</v>
      </c>
      <c r="E5" s="26" t="s">
        <v>50</v>
      </c>
      <c r="G5" s="28" t="str">
        <f t="shared" ref="G5:G68" si="0">IFERROR(_xlfn.XMATCH(B5,$E$4:$E$83,0,1),"Not include")</f>
        <v>Not include</v>
      </c>
      <c r="H5" s="23" t="s">
        <v>1</v>
      </c>
      <c r="I5" s="22" t="s">
        <v>100</v>
      </c>
      <c r="K5" s="42" t="s">
        <v>157</v>
      </c>
      <c r="L5" s="23" t="s">
        <v>156</v>
      </c>
      <c r="M5" s="9"/>
    </row>
    <row r="6" spans="1:13" ht="20.399999999999999" x14ac:dyDescent="0.3">
      <c r="A6" s="18">
        <v>3</v>
      </c>
      <c r="B6" s="26" t="s">
        <v>50</v>
      </c>
      <c r="C6" s="27">
        <f t="shared" ref="C6:C68" si="1">IFERROR(_xlfn.XMATCH(E6,$B$4:$B$83,0,1),"Not included")</f>
        <v>4</v>
      </c>
      <c r="D6" s="27">
        <v>3</v>
      </c>
      <c r="E6" s="26" t="s">
        <v>51</v>
      </c>
      <c r="G6" s="28">
        <f t="shared" si="0"/>
        <v>2</v>
      </c>
      <c r="H6" s="23" t="s">
        <v>0</v>
      </c>
      <c r="I6" s="24" t="s">
        <v>105</v>
      </c>
      <c r="K6" s="40" t="s">
        <v>102</v>
      </c>
      <c r="L6" s="41">
        <v>5</v>
      </c>
      <c r="M6" s="9"/>
    </row>
    <row r="7" spans="1:13" ht="30.6" x14ac:dyDescent="0.3">
      <c r="A7" s="18">
        <v>4</v>
      </c>
      <c r="B7" s="26" t="s">
        <v>51</v>
      </c>
      <c r="C7" s="27">
        <f t="shared" si="1"/>
        <v>6</v>
      </c>
      <c r="D7" s="27">
        <v>4</v>
      </c>
      <c r="E7" s="26" t="s">
        <v>52</v>
      </c>
      <c r="G7" s="28">
        <f t="shared" si="0"/>
        <v>3</v>
      </c>
      <c r="H7" s="23" t="s">
        <v>0</v>
      </c>
      <c r="I7" s="22" t="s">
        <v>282</v>
      </c>
      <c r="K7" s="40" t="s">
        <v>103</v>
      </c>
      <c r="L7" s="41">
        <v>6</v>
      </c>
      <c r="M7" s="9"/>
    </row>
    <row r="8" spans="1:13" ht="20.399999999999999" x14ac:dyDescent="0.3">
      <c r="A8" s="18">
        <v>5</v>
      </c>
      <c r="B8" s="26" t="s">
        <v>107</v>
      </c>
      <c r="C8" s="27">
        <f t="shared" si="1"/>
        <v>7</v>
      </c>
      <c r="D8" s="27">
        <v>5</v>
      </c>
      <c r="E8" s="26" t="s">
        <v>53</v>
      </c>
      <c r="G8" s="28" t="str">
        <f t="shared" si="0"/>
        <v>Not include</v>
      </c>
      <c r="H8" s="23" t="s">
        <v>0</v>
      </c>
      <c r="I8" s="22" t="s">
        <v>101</v>
      </c>
      <c r="K8" s="40" t="s">
        <v>105</v>
      </c>
      <c r="L8" s="41">
        <v>5</v>
      </c>
      <c r="M8" s="9"/>
    </row>
    <row r="9" spans="1:13" ht="30.6" x14ac:dyDescent="0.3">
      <c r="A9" s="18">
        <v>6</v>
      </c>
      <c r="B9" s="26" t="s">
        <v>52</v>
      </c>
      <c r="C9" s="27">
        <f t="shared" si="1"/>
        <v>8</v>
      </c>
      <c r="D9" s="27">
        <v>6</v>
      </c>
      <c r="E9" s="26" t="s">
        <v>54</v>
      </c>
      <c r="G9" s="28">
        <f t="shared" si="0"/>
        <v>4</v>
      </c>
      <c r="H9" s="23" t="s">
        <v>1</v>
      </c>
      <c r="I9" s="22" t="s">
        <v>102</v>
      </c>
      <c r="K9" s="40" t="s">
        <v>282</v>
      </c>
      <c r="L9" s="41">
        <v>7</v>
      </c>
      <c r="M9" s="9"/>
    </row>
    <row r="10" spans="1:13" ht="30.6" x14ac:dyDescent="0.3">
      <c r="A10" s="18">
        <v>7</v>
      </c>
      <c r="B10" s="26" t="s">
        <v>53</v>
      </c>
      <c r="C10" s="27">
        <f t="shared" si="1"/>
        <v>9</v>
      </c>
      <c r="D10" s="27">
        <v>7</v>
      </c>
      <c r="E10" s="26" t="s">
        <v>55</v>
      </c>
      <c r="G10" s="28">
        <f t="shared" si="0"/>
        <v>5</v>
      </c>
      <c r="H10" s="23" t="s">
        <v>1</v>
      </c>
      <c r="I10" s="24" t="s">
        <v>104</v>
      </c>
      <c r="K10" s="40" t="s">
        <v>101</v>
      </c>
      <c r="L10" s="41">
        <v>7</v>
      </c>
      <c r="M10" s="9"/>
    </row>
    <row r="11" spans="1:13" ht="20.399999999999999" x14ac:dyDescent="0.3">
      <c r="A11" s="18">
        <v>8</v>
      </c>
      <c r="B11" s="26" t="s">
        <v>54</v>
      </c>
      <c r="C11" s="27">
        <f t="shared" si="1"/>
        <v>10</v>
      </c>
      <c r="D11" s="27">
        <v>8</v>
      </c>
      <c r="E11" s="26" t="s">
        <v>56</v>
      </c>
      <c r="G11" s="28">
        <f t="shared" si="0"/>
        <v>6</v>
      </c>
      <c r="H11" s="23" t="s">
        <v>2</v>
      </c>
      <c r="I11" s="24" t="s">
        <v>103</v>
      </c>
      <c r="K11" s="40" t="s">
        <v>104</v>
      </c>
      <c r="L11" s="41">
        <v>7</v>
      </c>
      <c r="M11" s="9"/>
    </row>
    <row r="12" spans="1:13" ht="30.6" x14ac:dyDescent="0.3">
      <c r="A12" s="18">
        <v>9</v>
      </c>
      <c r="B12" s="26" t="s">
        <v>55</v>
      </c>
      <c r="C12" s="27">
        <f t="shared" si="1"/>
        <v>13</v>
      </c>
      <c r="D12" s="27">
        <v>9</v>
      </c>
      <c r="E12" s="26" t="s">
        <v>57</v>
      </c>
      <c r="G12" s="28">
        <f t="shared" si="0"/>
        <v>7</v>
      </c>
      <c r="H12" s="23" t="s">
        <v>0</v>
      </c>
      <c r="I12" s="22" t="s">
        <v>101</v>
      </c>
      <c r="K12" s="40" t="s">
        <v>99</v>
      </c>
      <c r="L12" s="41">
        <v>8</v>
      </c>
      <c r="M12" s="9"/>
    </row>
    <row r="13" spans="1:13" ht="20.399999999999999" x14ac:dyDescent="0.3">
      <c r="A13" s="18">
        <v>10</v>
      </c>
      <c r="B13" s="26" t="s">
        <v>56</v>
      </c>
      <c r="C13" s="27">
        <f t="shared" si="1"/>
        <v>14</v>
      </c>
      <c r="D13" s="27">
        <v>10</v>
      </c>
      <c r="E13" s="26" t="s">
        <v>58</v>
      </c>
      <c r="G13" s="28">
        <f t="shared" si="0"/>
        <v>8</v>
      </c>
      <c r="H13" s="23" t="s">
        <v>3</v>
      </c>
      <c r="I13" s="22" t="s">
        <v>282</v>
      </c>
      <c r="K13" s="40" t="s">
        <v>100</v>
      </c>
      <c r="L13" s="41">
        <v>5</v>
      </c>
      <c r="M13" s="9"/>
    </row>
    <row r="14" spans="1:13" ht="51" x14ac:dyDescent="0.3">
      <c r="A14" s="18">
        <v>11</v>
      </c>
      <c r="B14" s="26" t="s">
        <v>108</v>
      </c>
      <c r="C14" s="27">
        <f t="shared" si="1"/>
        <v>15</v>
      </c>
      <c r="D14" s="27">
        <v>11</v>
      </c>
      <c r="E14" s="26" t="s">
        <v>59</v>
      </c>
      <c r="G14" s="28" t="str">
        <f t="shared" si="0"/>
        <v>Not include</v>
      </c>
      <c r="H14" s="23" t="s">
        <v>2</v>
      </c>
      <c r="I14" s="24" t="s">
        <v>105</v>
      </c>
      <c r="K14" s="40" t="s">
        <v>158</v>
      </c>
      <c r="L14" s="41">
        <v>50</v>
      </c>
      <c r="M14" s="9"/>
    </row>
    <row r="15" spans="1:13" ht="20.399999999999999" x14ac:dyDescent="0.3">
      <c r="A15" s="18">
        <v>12</v>
      </c>
      <c r="B15" s="26" t="s">
        <v>109</v>
      </c>
      <c r="C15" s="27">
        <f t="shared" si="1"/>
        <v>17</v>
      </c>
      <c r="D15" s="27">
        <v>12</v>
      </c>
      <c r="E15" s="26" t="s">
        <v>60</v>
      </c>
      <c r="G15" s="28" t="str">
        <f t="shared" si="0"/>
        <v>Not include</v>
      </c>
      <c r="H15" s="23" t="s">
        <v>0</v>
      </c>
      <c r="I15" s="24" t="s">
        <v>103</v>
      </c>
      <c r="K15" s="9"/>
      <c r="L15" s="9"/>
      <c r="M15" s="9"/>
    </row>
    <row r="16" spans="1:13" ht="30.6" x14ac:dyDescent="0.3">
      <c r="A16" s="18">
        <v>13</v>
      </c>
      <c r="B16" s="26" t="s">
        <v>57</v>
      </c>
      <c r="C16" s="27">
        <f t="shared" si="1"/>
        <v>18</v>
      </c>
      <c r="D16" s="27">
        <v>13</v>
      </c>
      <c r="E16" s="26" t="s">
        <v>61</v>
      </c>
      <c r="G16" s="28">
        <f t="shared" si="0"/>
        <v>9</v>
      </c>
      <c r="H16" s="23" t="s">
        <v>1</v>
      </c>
      <c r="I16" s="22" t="s">
        <v>102</v>
      </c>
      <c r="K16" s="9"/>
      <c r="L16" s="9"/>
      <c r="M16" s="9"/>
    </row>
    <row r="17" spans="1:13" ht="20.399999999999999" x14ac:dyDescent="0.3">
      <c r="A17" s="18">
        <v>14</v>
      </c>
      <c r="B17" s="26" t="s">
        <v>58</v>
      </c>
      <c r="C17" s="27">
        <f t="shared" si="1"/>
        <v>21</v>
      </c>
      <c r="D17" s="27">
        <v>14</v>
      </c>
      <c r="E17" s="26" t="s">
        <v>62</v>
      </c>
      <c r="G17" s="28">
        <f t="shared" si="0"/>
        <v>10</v>
      </c>
      <c r="H17" s="23" t="s">
        <v>2</v>
      </c>
      <c r="I17" s="24" t="s">
        <v>104</v>
      </c>
      <c r="K17" s="9"/>
      <c r="L17" s="9"/>
      <c r="M17" s="9"/>
    </row>
    <row r="18" spans="1:13" ht="30.6" x14ac:dyDescent="0.3">
      <c r="A18" s="18">
        <v>15</v>
      </c>
      <c r="B18" s="26" t="s">
        <v>59</v>
      </c>
      <c r="C18" s="27">
        <f t="shared" si="1"/>
        <v>22</v>
      </c>
      <c r="D18" s="27">
        <v>15</v>
      </c>
      <c r="E18" s="26" t="s">
        <v>63</v>
      </c>
      <c r="G18" s="28">
        <f t="shared" si="0"/>
        <v>11</v>
      </c>
      <c r="H18" s="23" t="s">
        <v>3</v>
      </c>
      <c r="I18" s="22" t="s">
        <v>101</v>
      </c>
      <c r="K18" s="9"/>
      <c r="L18" s="9"/>
      <c r="M18" s="9"/>
    </row>
    <row r="19" spans="1:13" ht="30.6" x14ac:dyDescent="0.3">
      <c r="A19" s="18">
        <v>16</v>
      </c>
      <c r="B19" s="26" t="s">
        <v>110</v>
      </c>
      <c r="C19" s="27">
        <f t="shared" si="1"/>
        <v>25</v>
      </c>
      <c r="D19" s="27">
        <v>16</v>
      </c>
      <c r="E19" s="26" t="s">
        <v>64</v>
      </c>
      <c r="G19" s="28" t="str">
        <f t="shared" si="0"/>
        <v>Not include</v>
      </c>
      <c r="H19" s="23" t="s">
        <v>0</v>
      </c>
      <c r="I19" s="22" t="s">
        <v>99</v>
      </c>
      <c r="K19" s="9"/>
      <c r="L19" s="9"/>
      <c r="M19" s="9"/>
    </row>
    <row r="20" spans="1:13" ht="20.399999999999999" x14ac:dyDescent="0.3">
      <c r="A20" s="18">
        <v>17</v>
      </c>
      <c r="B20" s="26" t="s">
        <v>60</v>
      </c>
      <c r="C20" s="27">
        <f t="shared" si="1"/>
        <v>26</v>
      </c>
      <c r="D20" s="27">
        <v>17</v>
      </c>
      <c r="E20" s="26" t="s">
        <v>111</v>
      </c>
      <c r="G20" s="28">
        <f t="shared" si="0"/>
        <v>12</v>
      </c>
      <c r="H20" s="23" t="s">
        <v>2</v>
      </c>
      <c r="I20" s="22" t="s">
        <v>100</v>
      </c>
      <c r="K20" s="9"/>
      <c r="L20" s="9"/>
      <c r="M20" s="9"/>
    </row>
    <row r="21" spans="1:13" ht="20.399999999999999" x14ac:dyDescent="0.3">
      <c r="A21" s="18">
        <v>18</v>
      </c>
      <c r="B21" s="26" t="s">
        <v>61</v>
      </c>
      <c r="C21" s="27">
        <f t="shared" si="1"/>
        <v>27</v>
      </c>
      <c r="D21" s="27">
        <v>18</v>
      </c>
      <c r="E21" s="26" t="s">
        <v>65</v>
      </c>
      <c r="G21" s="28">
        <f t="shared" si="0"/>
        <v>13</v>
      </c>
      <c r="H21" s="23" t="s">
        <v>0</v>
      </c>
      <c r="I21" s="22" t="s">
        <v>282</v>
      </c>
      <c r="K21" s="9"/>
      <c r="L21" s="9"/>
      <c r="M21" s="9"/>
    </row>
    <row r="22" spans="1:13" ht="51" x14ac:dyDescent="0.3">
      <c r="A22" s="18">
        <v>19</v>
      </c>
      <c r="B22" s="26" t="s">
        <v>112</v>
      </c>
      <c r="C22" s="27">
        <f t="shared" si="1"/>
        <v>28</v>
      </c>
      <c r="D22" s="27">
        <v>19</v>
      </c>
      <c r="E22" s="26" t="s">
        <v>66</v>
      </c>
      <c r="G22" s="28" t="str">
        <f t="shared" si="0"/>
        <v>Not include</v>
      </c>
      <c r="H22" s="23" t="s">
        <v>3</v>
      </c>
      <c r="I22" s="22" t="s">
        <v>101</v>
      </c>
      <c r="K22" s="9"/>
      <c r="L22" s="9"/>
      <c r="M22" s="9"/>
    </row>
    <row r="23" spans="1:13" ht="20.399999999999999" x14ac:dyDescent="0.3">
      <c r="A23" s="18">
        <v>20</v>
      </c>
      <c r="B23" s="26" t="s">
        <v>113</v>
      </c>
      <c r="C23" s="27">
        <f t="shared" si="1"/>
        <v>31</v>
      </c>
      <c r="D23" s="27">
        <v>20</v>
      </c>
      <c r="E23" s="26" t="s">
        <v>67</v>
      </c>
      <c r="G23" s="28" t="str">
        <f t="shared" si="0"/>
        <v>Not include</v>
      </c>
      <c r="H23" s="23" t="s">
        <v>1</v>
      </c>
      <c r="I23" s="24" t="s">
        <v>105</v>
      </c>
      <c r="K23" s="9"/>
      <c r="L23" s="9"/>
    </row>
    <row r="24" spans="1:13" ht="30.6" x14ac:dyDescent="0.3">
      <c r="A24" s="18">
        <v>21</v>
      </c>
      <c r="B24" s="26" t="s">
        <v>62</v>
      </c>
      <c r="C24" s="27">
        <f t="shared" si="1"/>
        <v>34</v>
      </c>
      <c r="D24" s="27">
        <v>21</v>
      </c>
      <c r="E24" s="26" t="s">
        <v>68</v>
      </c>
      <c r="G24" s="28">
        <f t="shared" si="0"/>
        <v>14</v>
      </c>
      <c r="H24" s="23" t="s">
        <v>2</v>
      </c>
      <c r="I24" s="22" t="s">
        <v>99</v>
      </c>
      <c r="K24" s="9"/>
      <c r="L24" s="9"/>
    </row>
    <row r="25" spans="1:13" ht="30.6" x14ac:dyDescent="0.3">
      <c r="A25" s="18">
        <v>22</v>
      </c>
      <c r="B25" s="26" t="s">
        <v>63</v>
      </c>
      <c r="C25" s="27">
        <f t="shared" si="1"/>
        <v>35</v>
      </c>
      <c r="D25" s="27">
        <v>22</v>
      </c>
      <c r="E25" s="26" t="s">
        <v>69</v>
      </c>
      <c r="G25" s="28">
        <f t="shared" si="0"/>
        <v>15</v>
      </c>
      <c r="H25" s="23" t="s">
        <v>3</v>
      </c>
      <c r="I25" s="24" t="s">
        <v>103</v>
      </c>
      <c r="K25" s="9"/>
      <c r="L25" s="9"/>
    </row>
    <row r="26" spans="1:13" ht="30.6" x14ac:dyDescent="0.3">
      <c r="A26" s="18">
        <v>23</v>
      </c>
      <c r="B26" s="26" t="s">
        <v>114</v>
      </c>
      <c r="C26" s="27">
        <f t="shared" si="1"/>
        <v>36</v>
      </c>
      <c r="D26" s="27">
        <v>23</v>
      </c>
      <c r="E26" s="26" t="s">
        <v>70</v>
      </c>
      <c r="G26" s="28" t="str">
        <f t="shared" si="0"/>
        <v>Not include</v>
      </c>
      <c r="H26" s="23" t="s">
        <v>1</v>
      </c>
      <c r="I26" s="22" t="s">
        <v>102</v>
      </c>
      <c r="K26" s="9"/>
      <c r="L26" s="9"/>
    </row>
    <row r="27" spans="1:13" x14ac:dyDescent="0.3">
      <c r="A27" s="18">
        <v>24</v>
      </c>
      <c r="B27" s="26" t="s">
        <v>115</v>
      </c>
      <c r="C27" s="27">
        <f t="shared" si="1"/>
        <v>38</v>
      </c>
      <c r="D27" s="27">
        <v>24</v>
      </c>
      <c r="E27" s="26" t="s">
        <v>71</v>
      </c>
      <c r="G27" s="28" t="str">
        <f t="shared" si="0"/>
        <v>Not include</v>
      </c>
      <c r="H27" s="23" t="s">
        <v>3</v>
      </c>
      <c r="I27" s="22" t="s">
        <v>100</v>
      </c>
      <c r="K27" s="9"/>
      <c r="L27" s="9"/>
    </row>
    <row r="28" spans="1:13" ht="20.399999999999999" x14ac:dyDescent="0.3">
      <c r="A28" s="18">
        <v>25</v>
      </c>
      <c r="B28" s="26" t="s">
        <v>64</v>
      </c>
      <c r="C28" s="27">
        <f t="shared" si="1"/>
        <v>39</v>
      </c>
      <c r="D28" s="27">
        <v>25</v>
      </c>
      <c r="E28" s="26" t="s">
        <v>72</v>
      </c>
      <c r="G28" s="28">
        <f t="shared" si="0"/>
        <v>16</v>
      </c>
      <c r="H28" s="23" t="s">
        <v>1</v>
      </c>
      <c r="I28" s="24" t="s">
        <v>104</v>
      </c>
      <c r="K28" s="9"/>
      <c r="L28" s="9"/>
    </row>
    <row r="29" spans="1:13" ht="20.399999999999999" x14ac:dyDescent="0.3">
      <c r="A29" s="18">
        <v>26</v>
      </c>
      <c r="B29" s="26" t="s">
        <v>111</v>
      </c>
      <c r="C29" s="27">
        <f t="shared" si="1"/>
        <v>41</v>
      </c>
      <c r="D29" s="27">
        <v>26</v>
      </c>
      <c r="E29" s="26" t="s">
        <v>73</v>
      </c>
      <c r="G29" s="28">
        <f t="shared" si="0"/>
        <v>17</v>
      </c>
      <c r="H29" s="23" t="s">
        <v>2</v>
      </c>
      <c r="I29" s="22" t="s">
        <v>282</v>
      </c>
      <c r="K29" s="9"/>
      <c r="L29" s="9"/>
    </row>
    <row r="30" spans="1:13" ht="20.399999999999999" x14ac:dyDescent="0.3">
      <c r="A30" s="18">
        <v>27</v>
      </c>
      <c r="B30" s="26" t="s">
        <v>65</v>
      </c>
      <c r="C30" s="27">
        <f t="shared" si="1"/>
        <v>45</v>
      </c>
      <c r="D30" s="27">
        <v>27</v>
      </c>
      <c r="E30" s="26" t="s">
        <v>74</v>
      </c>
      <c r="G30" s="28">
        <f t="shared" si="0"/>
        <v>18</v>
      </c>
      <c r="H30" s="23" t="s">
        <v>1</v>
      </c>
      <c r="I30" s="22" t="s">
        <v>99</v>
      </c>
      <c r="K30" s="9"/>
      <c r="L30" s="9"/>
    </row>
    <row r="31" spans="1:13" ht="40.799999999999997" x14ac:dyDescent="0.3">
      <c r="A31" s="18">
        <v>28</v>
      </c>
      <c r="B31" s="26" t="s">
        <v>66</v>
      </c>
      <c r="C31" s="27">
        <f t="shared" si="1"/>
        <v>47</v>
      </c>
      <c r="D31" s="27">
        <v>28</v>
      </c>
      <c r="E31" s="26" t="s">
        <v>75</v>
      </c>
      <c r="G31" s="28">
        <f t="shared" si="0"/>
        <v>19</v>
      </c>
      <c r="H31" s="23" t="s">
        <v>0</v>
      </c>
      <c r="I31" s="22" t="s">
        <v>101</v>
      </c>
      <c r="K31" s="9"/>
      <c r="L31" s="9"/>
    </row>
    <row r="32" spans="1:13" ht="20.399999999999999" x14ac:dyDescent="0.3">
      <c r="A32" s="18">
        <v>29</v>
      </c>
      <c r="B32" s="26" t="s">
        <v>116</v>
      </c>
      <c r="C32" s="27">
        <f t="shared" si="1"/>
        <v>49</v>
      </c>
      <c r="D32" s="27">
        <v>29</v>
      </c>
      <c r="E32" s="26" t="s">
        <v>76</v>
      </c>
      <c r="G32" s="28" t="str">
        <f t="shared" si="0"/>
        <v>Not include</v>
      </c>
      <c r="H32" s="23" t="s">
        <v>3</v>
      </c>
      <c r="I32" s="24" t="s">
        <v>104</v>
      </c>
      <c r="K32" s="9"/>
      <c r="L32" s="9"/>
    </row>
    <row r="33" spans="1:12" ht="51" x14ac:dyDescent="0.3">
      <c r="A33" s="18">
        <v>30</v>
      </c>
      <c r="B33" s="26" t="s">
        <v>117</v>
      </c>
      <c r="C33" s="27">
        <f t="shared" si="1"/>
        <v>50</v>
      </c>
      <c r="D33" s="27">
        <v>30</v>
      </c>
      <c r="E33" s="26" t="s">
        <v>149</v>
      </c>
      <c r="G33" s="28" t="str">
        <f t="shared" si="0"/>
        <v>Not include</v>
      </c>
      <c r="H33" s="23" t="s">
        <v>1</v>
      </c>
      <c r="I33" s="24" t="s">
        <v>105</v>
      </c>
      <c r="K33" s="9"/>
      <c r="L33" s="9"/>
    </row>
    <row r="34" spans="1:12" x14ac:dyDescent="0.3">
      <c r="A34" s="18">
        <v>31</v>
      </c>
      <c r="B34" s="26" t="s">
        <v>67</v>
      </c>
      <c r="C34" s="27">
        <f t="shared" si="1"/>
        <v>51</v>
      </c>
      <c r="D34" s="27">
        <v>31</v>
      </c>
      <c r="E34" s="26" t="s">
        <v>77</v>
      </c>
      <c r="G34" s="28">
        <f t="shared" si="0"/>
        <v>20</v>
      </c>
      <c r="H34" s="23" t="s">
        <v>2</v>
      </c>
      <c r="I34" s="22" t="s">
        <v>100</v>
      </c>
      <c r="K34" s="9"/>
      <c r="L34" s="9"/>
    </row>
    <row r="35" spans="1:12" ht="30.6" x14ac:dyDescent="0.3">
      <c r="A35" s="18">
        <v>32</v>
      </c>
      <c r="B35" s="26" t="s">
        <v>118</v>
      </c>
      <c r="C35" s="27">
        <f t="shared" si="1"/>
        <v>52</v>
      </c>
      <c r="D35" s="27">
        <v>32</v>
      </c>
      <c r="E35" s="26" t="s">
        <v>78</v>
      </c>
      <c r="G35" s="28" t="str">
        <f t="shared" si="0"/>
        <v>Not include</v>
      </c>
      <c r="H35" s="23" t="s">
        <v>0</v>
      </c>
      <c r="I35" s="22" t="s">
        <v>99</v>
      </c>
      <c r="K35" s="9"/>
      <c r="L35" s="9"/>
    </row>
    <row r="36" spans="1:12" ht="30.6" x14ac:dyDescent="0.3">
      <c r="A36" s="18">
        <v>33</v>
      </c>
      <c r="B36" s="26" t="s">
        <v>119</v>
      </c>
      <c r="C36" s="27">
        <f t="shared" si="1"/>
        <v>53</v>
      </c>
      <c r="D36" s="27">
        <v>33</v>
      </c>
      <c r="E36" s="26" t="s">
        <v>79</v>
      </c>
      <c r="G36" s="28" t="str">
        <f t="shared" si="0"/>
        <v>Not include</v>
      </c>
      <c r="H36" s="23" t="s">
        <v>0</v>
      </c>
      <c r="I36" s="22" t="s">
        <v>100</v>
      </c>
      <c r="K36" s="9"/>
      <c r="L36" s="9"/>
    </row>
    <row r="37" spans="1:12" ht="30.6" x14ac:dyDescent="0.3">
      <c r="A37" s="18">
        <v>34</v>
      </c>
      <c r="B37" s="26" t="s">
        <v>68</v>
      </c>
      <c r="C37" s="27">
        <f t="shared" si="1"/>
        <v>55</v>
      </c>
      <c r="D37" s="27">
        <v>34</v>
      </c>
      <c r="E37" s="26" t="s">
        <v>80</v>
      </c>
      <c r="G37" s="28">
        <f t="shared" si="0"/>
        <v>21</v>
      </c>
      <c r="H37" s="23" t="s">
        <v>1</v>
      </c>
      <c r="I37" s="22" t="s">
        <v>102</v>
      </c>
      <c r="K37" s="9"/>
      <c r="L37" s="9"/>
    </row>
    <row r="38" spans="1:12" x14ac:dyDescent="0.3">
      <c r="A38" s="18">
        <v>35</v>
      </c>
      <c r="B38" s="26" t="s">
        <v>69</v>
      </c>
      <c r="C38" s="27">
        <f t="shared" si="1"/>
        <v>56</v>
      </c>
      <c r="D38" s="27">
        <v>35</v>
      </c>
      <c r="E38" s="26" t="s">
        <v>81</v>
      </c>
      <c r="G38" s="28">
        <f t="shared" si="0"/>
        <v>22</v>
      </c>
      <c r="H38" s="23" t="s">
        <v>1</v>
      </c>
      <c r="I38" s="24" t="s">
        <v>105</v>
      </c>
      <c r="K38" s="9"/>
      <c r="L38" s="9"/>
    </row>
    <row r="39" spans="1:12" ht="30.6" x14ac:dyDescent="0.3">
      <c r="A39" s="18">
        <v>36</v>
      </c>
      <c r="B39" s="26" t="s">
        <v>70</v>
      </c>
      <c r="C39" s="27">
        <f t="shared" si="1"/>
        <v>57</v>
      </c>
      <c r="D39" s="27">
        <v>36</v>
      </c>
      <c r="E39" s="26" t="s">
        <v>82</v>
      </c>
      <c r="G39" s="28">
        <f t="shared" si="0"/>
        <v>23</v>
      </c>
      <c r="H39" s="23" t="s">
        <v>3</v>
      </c>
      <c r="I39" s="24" t="s">
        <v>103</v>
      </c>
      <c r="K39" s="9"/>
      <c r="L39" s="9"/>
    </row>
    <row r="40" spans="1:12" ht="20.399999999999999" x14ac:dyDescent="0.3">
      <c r="A40" s="18">
        <v>37</v>
      </c>
      <c r="B40" s="26" t="s">
        <v>120</v>
      </c>
      <c r="C40" s="27">
        <f t="shared" si="1"/>
        <v>58</v>
      </c>
      <c r="D40" s="27">
        <v>37</v>
      </c>
      <c r="E40" s="26" t="s">
        <v>83</v>
      </c>
      <c r="G40" s="28" t="str">
        <f t="shared" si="0"/>
        <v>Not include</v>
      </c>
      <c r="H40" s="23" t="s">
        <v>3</v>
      </c>
      <c r="I40" s="22" t="s">
        <v>282</v>
      </c>
      <c r="K40" s="9"/>
      <c r="L40" s="9"/>
    </row>
    <row r="41" spans="1:12" x14ac:dyDescent="0.3">
      <c r="A41" s="18">
        <v>38</v>
      </c>
      <c r="B41" s="26" t="s">
        <v>71</v>
      </c>
      <c r="C41" s="27">
        <f t="shared" si="1"/>
        <v>60</v>
      </c>
      <c r="D41" s="27">
        <v>38</v>
      </c>
      <c r="E41" s="26" t="s">
        <v>84</v>
      </c>
      <c r="G41" s="28">
        <f t="shared" si="0"/>
        <v>24</v>
      </c>
      <c r="H41" s="23" t="s">
        <v>2</v>
      </c>
      <c r="I41" s="22" t="s">
        <v>99</v>
      </c>
      <c r="K41" s="9"/>
      <c r="L41" s="9"/>
    </row>
    <row r="42" spans="1:12" ht="30.6" x14ac:dyDescent="0.3">
      <c r="A42" s="18">
        <v>39</v>
      </c>
      <c r="B42" s="26" t="s">
        <v>72</v>
      </c>
      <c r="C42" s="27">
        <f t="shared" si="1"/>
        <v>61</v>
      </c>
      <c r="D42" s="27">
        <v>39</v>
      </c>
      <c r="E42" s="26" t="s">
        <v>85</v>
      </c>
      <c r="G42" s="28">
        <f t="shared" si="0"/>
        <v>25</v>
      </c>
      <c r="H42" s="23" t="s">
        <v>0</v>
      </c>
      <c r="I42" s="24" t="s">
        <v>104</v>
      </c>
      <c r="K42" s="9"/>
      <c r="L42" s="9"/>
    </row>
    <row r="43" spans="1:12" ht="20.399999999999999" x14ac:dyDescent="0.3">
      <c r="A43" s="18">
        <v>40</v>
      </c>
      <c r="B43" s="26" t="s">
        <v>121</v>
      </c>
      <c r="C43" s="27">
        <f t="shared" si="1"/>
        <v>66</v>
      </c>
      <c r="D43" s="27">
        <v>40</v>
      </c>
      <c r="E43" s="26" t="s">
        <v>86</v>
      </c>
      <c r="G43" s="28" t="str">
        <f t="shared" si="0"/>
        <v>Not include</v>
      </c>
      <c r="H43" s="23" t="s">
        <v>1</v>
      </c>
      <c r="I43" s="22" t="s">
        <v>102</v>
      </c>
      <c r="K43" s="9"/>
      <c r="L43" s="9"/>
    </row>
    <row r="44" spans="1:12" ht="30.6" x14ac:dyDescent="0.3">
      <c r="A44" s="18">
        <v>41</v>
      </c>
      <c r="B44" s="26" t="s">
        <v>73</v>
      </c>
      <c r="C44" s="27">
        <f t="shared" si="1"/>
        <v>68</v>
      </c>
      <c r="D44" s="27">
        <v>41</v>
      </c>
      <c r="E44" s="26" t="s">
        <v>87</v>
      </c>
      <c r="G44" s="28">
        <f t="shared" si="0"/>
        <v>26</v>
      </c>
      <c r="H44" s="23" t="s">
        <v>3</v>
      </c>
      <c r="I44" s="22" t="s">
        <v>99</v>
      </c>
      <c r="K44" s="9"/>
      <c r="L44" s="9"/>
    </row>
    <row r="45" spans="1:12" ht="30.6" x14ac:dyDescent="0.3">
      <c r="A45" s="18">
        <v>42</v>
      </c>
      <c r="B45" s="26" t="s">
        <v>122</v>
      </c>
      <c r="C45" s="27">
        <f t="shared" si="1"/>
        <v>69</v>
      </c>
      <c r="D45" s="27">
        <v>42</v>
      </c>
      <c r="E45" s="26" t="s">
        <v>88</v>
      </c>
      <c r="G45" s="28" t="str">
        <f t="shared" si="0"/>
        <v>Not include</v>
      </c>
      <c r="H45" s="23" t="s">
        <v>0</v>
      </c>
      <c r="I45" s="24" t="s">
        <v>104</v>
      </c>
      <c r="K45" s="9"/>
      <c r="L45" s="9"/>
    </row>
    <row r="46" spans="1:12" ht="30.6" x14ac:dyDescent="0.3">
      <c r="A46" s="18">
        <v>43</v>
      </c>
      <c r="B46" s="26" t="s">
        <v>123</v>
      </c>
      <c r="C46" s="27">
        <f t="shared" si="1"/>
        <v>70</v>
      </c>
      <c r="D46" s="27">
        <v>43</v>
      </c>
      <c r="E46" s="26" t="s">
        <v>89</v>
      </c>
      <c r="G46" s="28" t="str">
        <f t="shared" si="0"/>
        <v>Not include</v>
      </c>
      <c r="H46" s="23" t="s">
        <v>1</v>
      </c>
      <c r="I46" s="24" t="s">
        <v>103</v>
      </c>
      <c r="K46" s="9"/>
      <c r="L46" s="9"/>
    </row>
    <row r="47" spans="1:12" ht="30.6" x14ac:dyDescent="0.3">
      <c r="A47" s="18">
        <v>44</v>
      </c>
      <c r="B47" s="26" t="s">
        <v>124</v>
      </c>
      <c r="C47" s="27">
        <f t="shared" si="1"/>
        <v>71</v>
      </c>
      <c r="D47" s="27">
        <v>44</v>
      </c>
      <c r="E47" s="26" t="s">
        <v>90</v>
      </c>
      <c r="G47" s="28" t="str">
        <f t="shared" si="0"/>
        <v>Not include</v>
      </c>
      <c r="H47" s="23" t="s">
        <v>0</v>
      </c>
      <c r="I47" s="22" t="s">
        <v>282</v>
      </c>
      <c r="K47" s="9"/>
      <c r="L47" s="9"/>
    </row>
    <row r="48" spans="1:12" ht="20.399999999999999" x14ac:dyDescent="0.3">
      <c r="A48" s="18">
        <v>45</v>
      </c>
      <c r="B48" s="26" t="s">
        <v>74</v>
      </c>
      <c r="C48" s="27">
        <f t="shared" si="1"/>
        <v>72</v>
      </c>
      <c r="D48" s="27">
        <v>45</v>
      </c>
      <c r="E48" s="26" t="s">
        <v>91</v>
      </c>
      <c r="G48" s="28">
        <f t="shared" si="0"/>
        <v>27</v>
      </c>
      <c r="H48" s="23" t="s">
        <v>2</v>
      </c>
      <c r="I48" s="22" t="s">
        <v>99</v>
      </c>
      <c r="K48" s="9"/>
      <c r="L48" s="9"/>
    </row>
    <row r="49" spans="1:12" ht="20.399999999999999" x14ac:dyDescent="0.3">
      <c r="A49" s="18">
        <v>46</v>
      </c>
      <c r="B49" s="26" t="s">
        <v>125</v>
      </c>
      <c r="C49" s="27">
        <f t="shared" si="1"/>
        <v>74</v>
      </c>
      <c r="D49" s="27">
        <v>46</v>
      </c>
      <c r="E49" s="26" t="s">
        <v>92</v>
      </c>
      <c r="G49" s="28" t="str">
        <f t="shared" si="0"/>
        <v>Not include</v>
      </c>
      <c r="H49" s="23" t="s">
        <v>3</v>
      </c>
      <c r="I49" s="22" t="s">
        <v>101</v>
      </c>
      <c r="K49" s="9"/>
      <c r="L49" s="9"/>
    </row>
    <row r="50" spans="1:12" x14ac:dyDescent="0.3">
      <c r="A50" s="18">
        <v>47</v>
      </c>
      <c r="B50" s="26" t="s">
        <v>75</v>
      </c>
      <c r="C50" s="27">
        <f t="shared" si="1"/>
        <v>76</v>
      </c>
      <c r="D50" s="27">
        <v>47</v>
      </c>
      <c r="E50" s="26" t="s">
        <v>93</v>
      </c>
      <c r="G50" s="28">
        <f t="shared" si="0"/>
        <v>28</v>
      </c>
      <c r="H50" s="23" t="s">
        <v>3</v>
      </c>
      <c r="I50" s="22" t="s">
        <v>99</v>
      </c>
      <c r="K50" s="9"/>
      <c r="L50" s="9"/>
    </row>
    <row r="51" spans="1:12" ht="20.399999999999999" x14ac:dyDescent="0.3">
      <c r="A51" s="18">
        <v>48</v>
      </c>
      <c r="B51" s="26" t="s">
        <v>126</v>
      </c>
      <c r="C51" s="27">
        <f t="shared" si="1"/>
        <v>78</v>
      </c>
      <c r="D51" s="27">
        <v>48</v>
      </c>
      <c r="E51" s="26" t="s">
        <v>94</v>
      </c>
      <c r="G51" s="28" t="str">
        <f t="shared" si="0"/>
        <v>Not include</v>
      </c>
      <c r="H51" s="23" t="s">
        <v>3</v>
      </c>
      <c r="I51" s="22" t="s">
        <v>100</v>
      </c>
      <c r="K51" s="9"/>
      <c r="L51" s="9"/>
    </row>
    <row r="52" spans="1:12" ht="20.399999999999999" x14ac:dyDescent="0.3">
      <c r="A52" s="18">
        <v>49</v>
      </c>
      <c r="B52" s="26" t="s">
        <v>76</v>
      </c>
      <c r="C52" s="27">
        <f t="shared" si="1"/>
        <v>79</v>
      </c>
      <c r="D52" s="27">
        <v>49</v>
      </c>
      <c r="E52" s="26" t="s">
        <v>95</v>
      </c>
      <c r="G52" s="28">
        <f t="shared" si="0"/>
        <v>29</v>
      </c>
      <c r="H52" s="23" t="s">
        <v>0</v>
      </c>
      <c r="I52" s="22" t="s">
        <v>102</v>
      </c>
      <c r="K52" s="9"/>
      <c r="L52" s="9"/>
    </row>
    <row r="53" spans="1:12" ht="51" x14ac:dyDescent="0.3">
      <c r="A53" s="18">
        <v>50</v>
      </c>
      <c r="B53" s="26" t="s">
        <v>149</v>
      </c>
      <c r="C53" s="27">
        <f t="shared" si="1"/>
        <v>80</v>
      </c>
      <c r="D53" s="27">
        <v>50</v>
      </c>
      <c r="E53" s="26" t="s">
        <v>96</v>
      </c>
      <c r="G53" s="28">
        <f t="shared" si="0"/>
        <v>30</v>
      </c>
      <c r="H53" s="23" t="s">
        <v>0</v>
      </c>
      <c r="I53" s="22" t="s">
        <v>282</v>
      </c>
      <c r="K53" s="9"/>
      <c r="L53" s="9"/>
    </row>
    <row r="54" spans="1:12" x14ac:dyDescent="0.3">
      <c r="A54" s="18">
        <v>51</v>
      </c>
      <c r="B54" s="26" t="s">
        <v>77</v>
      </c>
      <c r="C54" s="27" t="str">
        <f t="shared" si="1"/>
        <v>Not included</v>
      </c>
      <c r="D54" s="18"/>
      <c r="E54" s="19"/>
      <c r="G54" s="28">
        <f t="shared" si="0"/>
        <v>31</v>
      </c>
      <c r="H54" s="23" t="s">
        <v>1</v>
      </c>
      <c r="I54" s="22" t="s">
        <v>100</v>
      </c>
      <c r="K54" s="9"/>
      <c r="L54" s="9"/>
    </row>
    <row r="55" spans="1:12" ht="30.6" x14ac:dyDescent="0.3">
      <c r="A55" s="18">
        <v>52</v>
      </c>
      <c r="B55" s="26" t="s">
        <v>78</v>
      </c>
      <c r="C55" s="27" t="str">
        <f t="shared" si="1"/>
        <v>Not included</v>
      </c>
      <c r="D55" s="18"/>
      <c r="E55" s="19"/>
      <c r="G55" s="28">
        <f t="shared" si="0"/>
        <v>32</v>
      </c>
      <c r="H55" s="23" t="s">
        <v>1</v>
      </c>
      <c r="I55" s="22" t="s">
        <v>101</v>
      </c>
      <c r="K55" s="9"/>
      <c r="L55" s="9"/>
    </row>
    <row r="56" spans="1:12" x14ac:dyDescent="0.3">
      <c r="A56" s="18">
        <v>53</v>
      </c>
      <c r="B56" s="26" t="s">
        <v>79</v>
      </c>
      <c r="C56" s="27" t="str">
        <f t="shared" si="1"/>
        <v>Not included</v>
      </c>
      <c r="D56" s="18"/>
      <c r="E56" s="19"/>
      <c r="G56" s="28">
        <f t="shared" si="0"/>
        <v>33</v>
      </c>
      <c r="H56" s="23" t="s">
        <v>2</v>
      </c>
      <c r="I56" s="24" t="s">
        <v>104</v>
      </c>
      <c r="K56" s="9"/>
      <c r="L56" s="9"/>
    </row>
    <row r="57" spans="1:12" x14ac:dyDescent="0.3">
      <c r="A57" s="18">
        <v>54</v>
      </c>
      <c r="B57" s="26" t="s">
        <v>127</v>
      </c>
      <c r="C57" s="27" t="str">
        <f t="shared" si="1"/>
        <v>Not included</v>
      </c>
      <c r="D57" s="18"/>
      <c r="E57" s="19"/>
      <c r="G57" s="28" t="str">
        <f t="shared" si="0"/>
        <v>Not include</v>
      </c>
      <c r="H57" s="23" t="s">
        <v>0</v>
      </c>
      <c r="I57" s="24" t="s">
        <v>103</v>
      </c>
      <c r="K57" s="9"/>
      <c r="L57" s="9"/>
    </row>
    <row r="58" spans="1:12" ht="30.6" x14ac:dyDescent="0.3">
      <c r="A58" s="18">
        <v>55</v>
      </c>
      <c r="B58" s="26" t="s">
        <v>80</v>
      </c>
      <c r="C58" s="27" t="str">
        <f t="shared" si="1"/>
        <v>Not included</v>
      </c>
      <c r="D58" s="18"/>
      <c r="E58" s="19"/>
      <c r="G58" s="28">
        <f t="shared" si="0"/>
        <v>34</v>
      </c>
      <c r="H58" s="23" t="s">
        <v>0</v>
      </c>
      <c r="I58" s="22" t="s">
        <v>101</v>
      </c>
      <c r="K58" s="9"/>
      <c r="L58" s="9"/>
    </row>
    <row r="59" spans="1:12" ht="20.399999999999999" x14ac:dyDescent="0.3">
      <c r="A59" s="18">
        <v>56</v>
      </c>
      <c r="B59" s="26" t="s">
        <v>81</v>
      </c>
      <c r="C59" s="27" t="str">
        <f t="shared" si="1"/>
        <v>Not included</v>
      </c>
      <c r="D59" s="18"/>
      <c r="E59" s="19"/>
      <c r="G59" s="28">
        <f t="shared" si="0"/>
        <v>35</v>
      </c>
      <c r="H59" s="23" t="s">
        <v>1</v>
      </c>
      <c r="I59" s="24" t="s">
        <v>105</v>
      </c>
      <c r="K59" s="9"/>
      <c r="L59" s="9"/>
    </row>
    <row r="60" spans="1:12" ht="30.6" x14ac:dyDescent="0.3">
      <c r="A60" s="18">
        <v>57</v>
      </c>
      <c r="B60" s="26" t="s">
        <v>82</v>
      </c>
      <c r="C60" s="27" t="str">
        <f t="shared" si="1"/>
        <v>Not included</v>
      </c>
      <c r="D60" s="18"/>
      <c r="E60" s="19"/>
      <c r="G60" s="28">
        <f t="shared" si="0"/>
        <v>36</v>
      </c>
      <c r="H60" s="23" t="s">
        <v>3</v>
      </c>
      <c r="I60" s="22" t="s">
        <v>101</v>
      </c>
      <c r="K60" s="9"/>
      <c r="L60" s="9"/>
    </row>
    <row r="61" spans="1:12" ht="20.399999999999999" x14ac:dyDescent="0.3">
      <c r="A61" s="18">
        <v>58</v>
      </c>
      <c r="B61" s="26" t="s">
        <v>83</v>
      </c>
      <c r="C61" s="27" t="str">
        <f t="shared" si="1"/>
        <v>Not included</v>
      </c>
      <c r="D61" s="18"/>
      <c r="E61" s="19"/>
      <c r="G61" s="28">
        <f t="shared" si="0"/>
        <v>37</v>
      </c>
      <c r="H61" s="23" t="s">
        <v>1</v>
      </c>
      <c r="I61" s="22" t="s">
        <v>100</v>
      </c>
      <c r="K61" s="9"/>
      <c r="L61" s="9"/>
    </row>
    <row r="62" spans="1:12" ht="20.399999999999999" x14ac:dyDescent="0.3">
      <c r="A62" s="18">
        <v>59</v>
      </c>
      <c r="B62" s="26" t="s">
        <v>128</v>
      </c>
      <c r="C62" s="27" t="str">
        <f t="shared" si="1"/>
        <v>Not included</v>
      </c>
      <c r="D62" s="18"/>
      <c r="E62" s="19"/>
      <c r="G62" s="28" t="str">
        <f t="shared" si="0"/>
        <v>Not include</v>
      </c>
      <c r="H62" s="23" t="s">
        <v>0</v>
      </c>
      <c r="I62" s="22" t="s">
        <v>102</v>
      </c>
      <c r="K62" s="9"/>
      <c r="L62" s="9"/>
    </row>
    <row r="63" spans="1:12" x14ac:dyDescent="0.3">
      <c r="A63" s="18">
        <v>60</v>
      </c>
      <c r="B63" s="26" t="s">
        <v>84</v>
      </c>
      <c r="C63" s="27" t="str">
        <f t="shared" si="1"/>
        <v>Not included</v>
      </c>
      <c r="D63" s="18"/>
      <c r="E63" s="19"/>
      <c r="G63" s="28">
        <f t="shared" si="0"/>
        <v>38</v>
      </c>
      <c r="H63" s="23" t="s">
        <v>3</v>
      </c>
      <c r="I63" s="22" t="s">
        <v>99</v>
      </c>
      <c r="K63" s="9"/>
      <c r="L63" s="9"/>
    </row>
    <row r="64" spans="1:12" ht="30.6" x14ac:dyDescent="0.3">
      <c r="A64" s="18">
        <v>61</v>
      </c>
      <c r="B64" s="26" t="s">
        <v>85</v>
      </c>
      <c r="C64" s="27" t="str">
        <f t="shared" si="1"/>
        <v>Not included</v>
      </c>
      <c r="D64" s="18"/>
      <c r="E64" s="19"/>
      <c r="G64" s="28">
        <f t="shared" si="0"/>
        <v>39</v>
      </c>
      <c r="H64" s="23" t="s">
        <v>2</v>
      </c>
      <c r="I64" s="22" t="s">
        <v>282</v>
      </c>
      <c r="K64" s="9"/>
      <c r="L64" s="9"/>
    </row>
    <row r="65" spans="1:12" ht="20.399999999999999" x14ac:dyDescent="0.3">
      <c r="A65" s="18">
        <v>62</v>
      </c>
      <c r="B65" s="26" t="s">
        <v>129</v>
      </c>
      <c r="C65" s="27" t="str">
        <f t="shared" si="1"/>
        <v>Not included</v>
      </c>
      <c r="D65" s="18"/>
      <c r="E65" s="19"/>
      <c r="G65" s="28" t="str">
        <f t="shared" si="0"/>
        <v>Not include</v>
      </c>
      <c r="H65" s="23" t="s">
        <v>0</v>
      </c>
      <c r="I65" s="24" t="s">
        <v>103</v>
      </c>
      <c r="K65" s="9"/>
      <c r="L65" s="9"/>
    </row>
    <row r="66" spans="1:12" x14ac:dyDescent="0.3">
      <c r="A66" s="18">
        <v>63</v>
      </c>
      <c r="B66" s="26" t="s">
        <v>130</v>
      </c>
      <c r="C66" s="27" t="str">
        <f t="shared" si="1"/>
        <v>Not included</v>
      </c>
      <c r="D66" s="18"/>
      <c r="E66" s="19"/>
      <c r="G66" s="28" t="str">
        <f t="shared" si="0"/>
        <v>Not include</v>
      </c>
      <c r="H66" s="23" t="s">
        <v>0</v>
      </c>
      <c r="I66" s="22" t="s">
        <v>100</v>
      </c>
      <c r="K66" s="9"/>
      <c r="L66" s="9"/>
    </row>
    <row r="67" spans="1:12" ht="30.6" x14ac:dyDescent="0.3">
      <c r="A67" s="18">
        <v>64</v>
      </c>
      <c r="B67" s="26" t="s">
        <v>131</v>
      </c>
      <c r="C67" s="27" t="str">
        <f t="shared" si="1"/>
        <v>Not included</v>
      </c>
      <c r="D67" s="18"/>
      <c r="E67" s="19"/>
      <c r="G67" s="28" t="str">
        <f t="shared" si="0"/>
        <v>Not include</v>
      </c>
      <c r="H67" s="23" t="s">
        <v>3</v>
      </c>
      <c r="I67" s="24" t="s">
        <v>105</v>
      </c>
      <c r="K67" s="9"/>
      <c r="L67" s="9"/>
    </row>
    <row r="68" spans="1:12" ht="20.399999999999999" x14ac:dyDescent="0.3">
      <c r="A68" s="18">
        <v>65</v>
      </c>
      <c r="B68" s="26" t="s">
        <v>132</v>
      </c>
      <c r="C68" s="27" t="str">
        <f t="shared" si="1"/>
        <v>Not included</v>
      </c>
      <c r="D68" s="18"/>
      <c r="E68" s="19"/>
      <c r="G68" s="28" t="str">
        <f t="shared" si="0"/>
        <v>Not include</v>
      </c>
      <c r="H68" s="23" t="s">
        <v>1</v>
      </c>
      <c r="I68" s="24" t="s">
        <v>104</v>
      </c>
      <c r="K68" s="9"/>
      <c r="L68" s="9"/>
    </row>
    <row r="69" spans="1:12" ht="20.399999999999999" x14ac:dyDescent="0.3">
      <c r="A69" s="18">
        <v>66</v>
      </c>
      <c r="B69" s="26" t="s">
        <v>86</v>
      </c>
      <c r="C69" s="27" t="str">
        <f t="shared" ref="C69:C83" si="2">IFERROR(_xlfn.XMATCH(E69,$B$4:$B$83,0,1),"Not included")</f>
        <v>Not included</v>
      </c>
      <c r="D69" s="18"/>
      <c r="E69" s="19"/>
      <c r="G69" s="28">
        <f t="shared" ref="G69:G83" si="3">IFERROR(_xlfn.XMATCH(B69,$E$4:$E$83,0,1),"Not include")</f>
        <v>40</v>
      </c>
      <c r="H69" s="23" t="s">
        <v>1</v>
      </c>
      <c r="I69" s="22" t="s">
        <v>101</v>
      </c>
      <c r="K69" s="9"/>
      <c r="L69" s="9"/>
    </row>
    <row r="70" spans="1:12" ht="20.399999999999999" x14ac:dyDescent="0.3">
      <c r="A70" s="18">
        <v>67</v>
      </c>
      <c r="B70" s="26" t="s">
        <v>133</v>
      </c>
      <c r="C70" s="27" t="str">
        <f t="shared" si="2"/>
        <v>Not included</v>
      </c>
      <c r="D70" s="18"/>
      <c r="E70" s="19"/>
      <c r="G70" s="28" t="str">
        <f t="shared" si="3"/>
        <v>Not include</v>
      </c>
      <c r="H70" s="23" t="s">
        <v>2</v>
      </c>
      <c r="I70" s="22" t="s">
        <v>102</v>
      </c>
      <c r="K70" s="9"/>
      <c r="L70" s="9"/>
    </row>
    <row r="71" spans="1:12" ht="30.6" x14ac:dyDescent="0.3">
      <c r="A71" s="18">
        <v>68</v>
      </c>
      <c r="B71" s="26" t="s">
        <v>87</v>
      </c>
      <c r="C71" s="27" t="str">
        <f t="shared" si="2"/>
        <v>Not included</v>
      </c>
      <c r="D71" s="18"/>
      <c r="E71" s="19"/>
      <c r="G71" s="28">
        <f t="shared" si="3"/>
        <v>41</v>
      </c>
      <c r="H71" s="23" t="s">
        <v>3</v>
      </c>
      <c r="I71" s="24" t="s">
        <v>103</v>
      </c>
      <c r="K71" s="9"/>
      <c r="L71" s="9"/>
    </row>
    <row r="72" spans="1:12" ht="30.6" x14ac:dyDescent="0.3">
      <c r="A72" s="18">
        <v>69</v>
      </c>
      <c r="B72" s="26" t="s">
        <v>88</v>
      </c>
      <c r="C72" s="27" t="str">
        <f t="shared" si="2"/>
        <v>Not included</v>
      </c>
      <c r="D72" s="18"/>
      <c r="E72" s="19"/>
      <c r="G72" s="28">
        <f t="shared" si="3"/>
        <v>42</v>
      </c>
      <c r="H72" s="23" t="s">
        <v>2</v>
      </c>
      <c r="I72" s="22" t="s">
        <v>102</v>
      </c>
      <c r="K72" s="9"/>
      <c r="L72" s="9"/>
    </row>
    <row r="73" spans="1:12" ht="30.6" x14ac:dyDescent="0.3">
      <c r="A73" s="18">
        <v>70</v>
      </c>
      <c r="B73" s="26" t="s">
        <v>89</v>
      </c>
      <c r="C73" s="27" t="str">
        <f t="shared" si="2"/>
        <v>Not included</v>
      </c>
      <c r="D73" s="18"/>
      <c r="E73" s="19"/>
      <c r="G73" s="28">
        <f t="shared" si="3"/>
        <v>43</v>
      </c>
      <c r="H73" s="23" t="s">
        <v>0</v>
      </c>
      <c r="I73" s="24" t="s">
        <v>105</v>
      </c>
    </row>
    <row r="74" spans="1:12" ht="30.6" x14ac:dyDescent="0.3">
      <c r="A74" s="18">
        <v>71</v>
      </c>
      <c r="B74" s="26" t="s">
        <v>90</v>
      </c>
      <c r="C74" s="27" t="str">
        <f t="shared" si="2"/>
        <v>Not included</v>
      </c>
      <c r="D74" s="18"/>
      <c r="E74" s="19"/>
      <c r="G74" s="28">
        <f t="shared" si="3"/>
        <v>44</v>
      </c>
      <c r="H74" s="23" t="s">
        <v>0</v>
      </c>
      <c r="I74" s="22" t="s">
        <v>100</v>
      </c>
    </row>
    <row r="75" spans="1:12" ht="20.399999999999999" x14ac:dyDescent="0.3">
      <c r="A75" s="18">
        <v>72</v>
      </c>
      <c r="B75" s="26" t="s">
        <v>91</v>
      </c>
      <c r="C75" s="27" t="str">
        <f t="shared" si="2"/>
        <v>Not included</v>
      </c>
      <c r="D75" s="18"/>
      <c r="E75" s="19"/>
      <c r="G75" s="28">
        <f t="shared" si="3"/>
        <v>45</v>
      </c>
      <c r="H75" s="23" t="s">
        <v>2</v>
      </c>
      <c r="I75" s="24" t="s">
        <v>104</v>
      </c>
    </row>
    <row r="76" spans="1:12" x14ac:dyDescent="0.3">
      <c r="A76" s="18">
        <v>73</v>
      </c>
      <c r="B76" s="26" t="s">
        <v>134</v>
      </c>
      <c r="C76" s="27" t="str">
        <f t="shared" si="2"/>
        <v>Not included</v>
      </c>
      <c r="D76" s="18"/>
      <c r="E76" s="19"/>
      <c r="G76" s="28" t="str">
        <f t="shared" si="3"/>
        <v>Not include</v>
      </c>
      <c r="H76" s="23" t="s">
        <v>3</v>
      </c>
      <c r="I76" s="22" t="s">
        <v>282</v>
      </c>
    </row>
    <row r="77" spans="1:12" ht="30.6" x14ac:dyDescent="0.3">
      <c r="A77" s="18">
        <v>74</v>
      </c>
      <c r="B77" s="26" t="s">
        <v>92</v>
      </c>
      <c r="C77" s="27" t="str">
        <f t="shared" si="2"/>
        <v>Not included</v>
      </c>
      <c r="D77" s="18"/>
      <c r="E77" s="19"/>
      <c r="G77" s="28">
        <f t="shared" si="3"/>
        <v>46</v>
      </c>
      <c r="H77" s="23" t="s">
        <v>0</v>
      </c>
      <c r="I77" s="24" t="s">
        <v>103</v>
      </c>
    </row>
    <row r="78" spans="1:12" x14ac:dyDescent="0.3">
      <c r="A78" s="18">
        <v>75</v>
      </c>
      <c r="B78" s="26" t="s">
        <v>135</v>
      </c>
      <c r="C78" s="27" t="str">
        <f t="shared" si="2"/>
        <v>Not included</v>
      </c>
      <c r="D78" s="18"/>
      <c r="E78" s="19"/>
      <c r="G78" s="28" t="str">
        <f t="shared" si="3"/>
        <v>Not include</v>
      </c>
      <c r="H78" s="23" t="s">
        <v>2</v>
      </c>
      <c r="I78" s="24" t="s">
        <v>105</v>
      </c>
    </row>
    <row r="79" spans="1:12" x14ac:dyDescent="0.3">
      <c r="A79" s="18">
        <v>76</v>
      </c>
      <c r="B79" s="26" t="s">
        <v>93</v>
      </c>
      <c r="C79" s="27" t="str">
        <f t="shared" si="2"/>
        <v>Not included</v>
      </c>
      <c r="D79" s="18"/>
      <c r="E79" s="19"/>
      <c r="G79" s="28">
        <f t="shared" si="3"/>
        <v>47</v>
      </c>
      <c r="H79" s="23" t="s">
        <v>3</v>
      </c>
      <c r="I79" s="24" t="s">
        <v>104</v>
      </c>
    </row>
    <row r="80" spans="1:12" ht="20.399999999999999" x14ac:dyDescent="0.3">
      <c r="A80" s="18">
        <v>77</v>
      </c>
      <c r="B80" s="26" t="s">
        <v>136</v>
      </c>
      <c r="C80" s="27" t="str">
        <f t="shared" si="2"/>
        <v>Not included</v>
      </c>
      <c r="D80" s="18"/>
      <c r="E80" s="19"/>
      <c r="G80" s="28" t="str">
        <f t="shared" si="3"/>
        <v>Not include</v>
      </c>
      <c r="H80" s="23" t="s">
        <v>2</v>
      </c>
      <c r="I80" s="22" t="s">
        <v>102</v>
      </c>
    </row>
    <row r="81" spans="1:9" ht="20.399999999999999" x14ac:dyDescent="0.3">
      <c r="A81" s="18">
        <v>78</v>
      </c>
      <c r="B81" s="26" t="s">
        <v>94</v>
      </c>
      <c r="C81" s="27" t="str">
        <f t="shared" si="2"/>
        <v>Not included</v>
      </c>
      <c r="D81" s="18"/>
      <c r="E81" s="19"/>
      <c r="G81" s="28">
        <f t="shared" si="3"/>
        <v>48</v>
      </c>
      <c r="H81" s="23" t="s">
        <v>3</v>
      </c>
      <c r="I81" s="24" t="s">
        <v>103</v>
      </c>
    </row>
    <row r="82" spans="1:9" x14ac:dyDescent="0.3">
      <c r="A82" s="18">
        <v>79</v>
      </c>
      <c r="B82" s="26" t="s">
        <v>95</v>
      </c>
      <c r="C82" s="27" t="str">
        <f t="shared" si="2"/>
        <v>Not included</v>
      </c>
      <c r="D82" s="18"/>
      <c r="E82" s="19"/>
      <c r="G82" s="28">
        <f t="shared" si="3"/>
        <v>49</v>
      </c>
      <c r="H82" s="23" t="s">
        <v>1</v>
      </c>
      <c r="I82" s="24" t="s">
        <v>105</v>
      </c>
    </row>
    <row r="83" spans="1:9" ht="40.799999999999997" x14ac:dyDescent="0.3">
      <c r="A83" s="18">
        <v>80</v>
      </c>
      <c r="B83" s="26" t="s">
        <v>96</v>
      </c>
      <c r="C83" s="27" t="str">
        <f t="shared" si="2"/>
        <v>Not included</v>
      </c>
      <c r="D83" s="18"/>
      <c r="E83" s="19"/>
      <c r="G83" s="28">
        <f t="shared" si="3"/>
        <v>50</v>
      </c>
      <c r="H83" s="23" t="s">
        <v>0</v>
      </c>
      <c r="I83" s="22" t="s">
        <v>282</v>
      </c>
    </row>
  </sheetData>
  <printOptions horizontalCentered="1"/>
  <pageMargins left="0.70866141732283472" right="0.70866141732283472" top="0.74803149606299213" bottom="0.6692913385826772" header="0.31496062992125984" footer="0.31496062992125984"/>
  <pageSetup scale="59" orientation="landscape" r:id="rId2"/>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0828A-19B5-4618-AC6E-6415A6925681}">
  <dimension ref="A1:I44"/>
  <sheetViews>
    <sheetView zoomScaleNormal="100" workbookViewId="0">
      <selection activeCell="K40" sqref="K40"/>
    </sheetView>
  </sheetViews>
  <sheetFormatPr baseColWidth="10" defaultColWidth="11.5546875" defaultRowHeight="14.4" x14ac:dyDescent="0.3"/>
  <cols>
    <col min="1" max="1" width="5.109375" style="9" customWidth="1"/>
    <col min="2" max="2" width="11.5546875" style="29"/>
    <col min="3" max="3" width="25.88671875" style="9" bestFit="1" customWidth="1"/>
    <col min="4" max="16384" width="11.5546875" style="9"/>
  </cols>
  <sheetData>
    <row r="1" spans="1:9" x14ac:dyDescent="0.3">
      <c r="B1" s="29">
        <v>1</v>
      </c>
      <c r="C1" s="29">
        <v>2</v>
      </c>
      <c r="D1" s="29">
        <v>3</v>
      </c>
      <c r="E1" s="29">
        <v>4</v>
      </c>
      <c r="F1" s="29">
        <v>5</v>
      </c>
      <c r="G1" s="29">
        <v>6</v>
      </c>
      <c r="H1" s="29">
        <v>7</v>
      </c>
      <c r="I1" s="29">
        <v>8</v>
      </c>
    </row>
    <row r="2" spans="1:9" ht="26.4" x14ac:dyDescent="0.3">
      <c r="A2" s="29">
        <v>1</v>
      </c>
      <c r="B2" s="72" t="s">
        <v>144</v>
      </c>
      <c r="C2" s="71" t="s">
        <v>145</v>
      </c>
      <c r="D2" s="71" t="s">
        <v>0</v>
      </c>
      <c r="E2" s="71" t="s">
        <v>1</v>
      </c>
      <c r="F2" s="71" t="s">
        <v>2</v>
      </c>
      <c r="G2" s="71" t="s">
        <v>3</v>
      </c>
      <c r="H2" s="72" t="s">
        <v>30</v>
      </c>
      <c r="I2" s="72" t="s">
        <v>31</v>
      </c>
    </row>
    <row r="3" spans="1:9" x14ac:dyDescent="0.3">
      <c r="A3" s="29">
        <v>2</v>
      </c>
      <c r="B3" s="70">
        <v>1</v>
      </c>
      <c r="C3" s="24" t="s">
        <v>138</v>
      </c>
      <c r="D3" s="69">
        <v>2</v>
      </c>
      <c r="E3" s="69">
        <v>2</v>
      </c>
      <c r="F3" s="69">
        <v>4</v>
      </c>
      <c r="G3" s="69">
        <v>2</v>
      </c>
      <c r="H3" s="69">
        <v>4</v>
      </c>
      <c r="I3" s="69">
        <v>5</v>
      </c>
    </row>
    <row r="4" spans="1:9" x14ac:dyDescent="0.3">
      <c r="A4" s="29">
        <v>3</v>
      </c>
      <c r="B4" s="70">
        <v>2</v>
      </c>
      <c r="C4" s="24" t="s">
        <v>138</v>
      </c>
      <c r="D4" s="69">
        <v>0</v>
      </c>
      <c r="E4" s="69">
        <v>0</v>
      </c>
      <c r="F4" s="69">
        <v>1</v>
      </c>
      <c r="G4" s="69">
        <v>3</v>
      </c>
      <c r="H4" s="69">
        <v>4</v>
      </c>
      <c r="I4" s="69">
        <v>5</v>
      </c>
    </row>
    <row r="5" spans="1:9" x14ac:dyDescent="0.3">
      <c r="A5" s="29">
        <v>4</v>
      </c>
      <c r="B5" s="70">
        <v>3</v>
      </c>
      <c r="C5" s="24" t="s">
        <v>138</v>
      </c>
      <c r="D5" s="69">
        <v>0</v>
      </c>
      <c r="E5" s="69">
        <v>0</v>
      </c>
      <c r="F5" s="69">
        <v>3</v>
      </c>
      <c r="G5" s="69">
        <v>4</v>
      </c>
      <c r="H5" s="69">
        <v>5</v>
      </c>
      <c r="I5" s="69">
        <v>5</v>
      </c>
    </row>
    <row r="6" spans="1:9" x14ac:dyDescent="0.3">
      <c r="A6" s="29">
        <v>5</v>
      </c>
      <c r="B6" s="70">
        <v>4</v>
      </c>
      <c r="C6" s="24" t="s">
        <v>138</v>
      </c>
      <c r="D6" s="69">
        <v>0</v>
      </c>
      <c r="E6" s="69">
        <v>1</v>
      </c>
      <c r="F6" s="69">
        <v>3</v>
      </c>
      <c r="G6" s="69">
        <v>4</v>
      </c>
      <c r="H6" s="69">
        <v>5</v>
      </c>
      <c r="I6" s="69">
        <v>5</v>
      </c>
    </row>
    <row r="7" spans="1:9" x14ac:dyDescent="0.3">
      <c r="A7" s="29">
        <v>6</v>
      </c>
      <c r="B7" s="70">
        <v>5</v>
      </c>
      <c r="C7" s="24" t="s">
        <v>138</v>
      </c>
      <c r="D7" s="69">
        <v>0</v>
      </c>
      <c r="E7" s="69">
        <v>2</v>
      </c>
      <c r="F7" s="69">
        <v>2</v>
      </c>
      <c r="G7" s="69">
        <v>2</v>
      </c>
      <c r="H7" s="69">
        <v>5</v>
      </c>
      <c r="I7" s="69"/>
    </row>
    <row r="8" spans="1:9" x14ac:dyDescent="0.3">
      <c r="A8" s="29">
        <v>7</v>
      </c>
      <c r="B8" s="70">
        <v>6</v>
      </c>
      <c r="C8" s="24" t="s">
        <v>138</v>
      </c>
      <c r="D8" s="69">
        <v>0</v>
      </c>
      <c r="E8" s="69">
        <v>2</v>
      </c>
      <c r="F8" s="69">
        <v>4</v>
      </c>
      <c r="G8" s="69">
        <v>5</v>
      </c>
      <c r="H8" s="69"/>
      <c r="I8" s="69"/>
    </row>
    <row r="9" spans="1:9" x14ac:dyDescent="0.3">
      <c r="A9" s="29">
        <v>8</v>
      </c>
      <c r="B9" s="70">
        <v>7</v>
      </c>
      <c r="C9" s="24" t="s">
        <v>138</v>
      </c>
      <c r="D9" s="69">
        <v>0</v>
      </c>
      <c r="E9" s="69">
        <v>5</v>
      </c>
      <c r="F9" s="69">
        <v>4</v>
      </c>
      <c r="G9" s="69">
        <v>2</v>
      </c>
      <c r="H9" s="69">
        <v>0</v>
      </c>
      <c r="I9" s="69"/>
    </row>
    <row r="10" spans="1:9" x14ac:dyDescent="0.3">
      <c r="A10" s="29">
        <v>9</v>
      </c>
      <c r="B10" s="70">
        <v>8</v>
      </c>
      <c r="C10" s="24" t="s">
        <v>139</v>
      </c>
      <c r="D10" s="69">
        <v>0</v>
      </c>
      <c r="E10" s="69">
        <v>2</v>
      </c>
      <c r="F10" s="69">
        <v>3</v>
      </c>
      <c r="G10" s="69">
        <v>5</v>
      </c>
      <c r="H10" s="69"/>
      <c r="I10" s="69"/>
    </row>
    <row r="11" spans="1:9" x14ac:dyDescent="0.3">
      <c r="A11" s="29">
        <v>10</v>
      </c>
      <c r="B11" s="70">
        <v>9</v>
      </c>
      <c r="C11" s="24" t="s">
        <v>139</v>
      </c>
      <c r="D11" s="69">
        <v>1</v>
      </c>
      <c r="E11" s="69">
        <v>3</v>
      </c>
      <c r="F11" s="69">
        <v>4</v>
      </c>
      <c r="G11" s="69">
        <v>4</v>
      </c>
      <c r="H11" s="69">
        <v>5</v>
      </c>
      <c r="I11" s="69">
        <v>5</v>
      </c>
    </row>
    <row r="12" spans="1:9" x14ac:dyDescent="0.3">
      <c r="A12" s="29">
        <v>11</v>
      </c>
      <c r="B12" s="70">
        <v>10</v>
      </c>
      <c r="C12" s="24" t="s">
        <v>139</v>
      </c>
      <c r="D12" s="69">
        <v>1</v>
      </c>
      <c r="E12" s="69">
        <v>5</v>
      </c>
      <c r="F12" s="69">
        <v>4</v>
      </c>
      <c r="G12" s="69">
        <v>0</v>
      </c>
      <c r="H12" s="69"/>
      <c r="I12" s="69"/>
    </row>
    <row r="13" spans="1:9" x14ac:dyDescent="0.3">
      <c r="A13" s="29">
        <v>12</v>
      </c>
      <c r="B13" s="70">
        <v>11</v>
      </c>
      <c r="C13" s="24" t="s">
        <v>139</v>
      </c>
      <c r="D13" s="69">
        <v>3</v>
      </c>
      <c r="E13" s="69">
        <v>3</v>
      </c>
      <c r="F13" s="69">
        <v>3</v>
      </c>
      <c r="G13" s="69">
        <v>5</v>
      </c>
      <c r="H13" s="69">
        <v>0</v>
      </c>
      <c r="I13" s="69">
        <v>4</v>
      </c>
    </row>
    <row r="14" spans="1:9" x14ac:dyDescent="0.3">
      <c r="A14" s="29">
        <v>13</v>
      </c>
      <c r="B14" s="70">
        <v>12</v>
      </c>
      <c r="C14" s="24" t="s">
        <v>139</v>
      </c>
      <c r="D14" s="69">
        <v>1</v>
      </c>
      <c r="E14" s="69">
        <v>5</v>
      </c>
      <c r="F14" s="69">
        <v>5</v>
      </c>
      <c r="G14" s="69">
        <v>3</v>
      </c>
      <c r="H14" s="69"/>
      <c r="I14" s="69"/>
    </row>
    <row r="15" spans="1:9" x14ac:dyDescent="0.3">
      <c r="A15" s="29">
        <v>14</v>
      </c>
      <c r="B15" s="70">
        <v>13</v>
      </c>
      <c r="C15" s="24" t="s">
        <v>139</v>
      </c>
      <c r="D15" s="69">
        <v>2</v>
      </c>
      <c r="E15" s="69">
        <v>3</v>
      </c>
      <c r="F15" s="69">
        <v>4</v>
      </c>
      <c r="G15" s="69">
        <v>5</v>
      </c>
      <c r="H15" s="69">
        <v>4</v>
      </c>
      <c r="I15" s="69"/>
    </row>
    <row r="16" spans="1:9" x14ac:dyDescent="0.3">
      <c r="A16" s="29">
        <v>15</v>
      </c>
      <c r="B16" s="70">
        <v>14</v>
      </c>
      <c r="C16" s="24" t="s">
        <v>139</v>
      </c>
      <c r="D16" s="69">
        <v>2</v>
      </c>
      <c r="E16" s="69">
        <v>3</v>
      </c>
      <c r="F16" s="69">
        <v>4</v>
      </c>
      <c r="G16" s="69">
        <v>5</v>
      </c>
      <c r="H16" s="69">
        <v>5</v>
      </c>
      <c r="I16" s="69"/>
    </row>
    <row r="17" spans="1:9" x14ac:dyDescent="0.3">
      <c r="A17" s="29">
        <v>16</v>
      </c>
      <c r="B17" s="70">
        <v>15</v>
      </c>
      <c r="C17" s="24" t="s">
        <v>140</v>
      </c>
      <c r="D17" s="69">
        <v>1</v>
      </c>
      <c r="E17" s="69">
        <v>5</v>
      </c>
      <c r="F17" s="69">
        <v>5</v>
      </c>
      <c r="G17" s="69">
        <v>5</v>
      </c>
      <c r="H17" s="69">
        <v>0</v>
      </c>
      <c r="I17" s="69"/>
    </row>
    <row r="18" spans="1:9" x14ac:dyDescent="0.3">
      <c r="A18" s="29">
        <v>17</v>
      </c>
      <c r="B18" s="70">
        <v>16</v>
      </c>
      <c r="C18" s="24" t="s">
        <v>140</v>
      </c>
      <c r="D18" s="69">
        <v>2</v>
      </c>
      <c r="E18" s="69">
        <v>3</v>
      </c>
      <c r="F18" s="69">
        <v>5</v>
      </c>
      <c r="G18" s="69">
        <v>0</v>
      </c>
      <c r="H18" s="69">
        <v>2</v>
      </c>
      <c r="I18" s="69"/>
    </row>
    <row r="19" spans="1:9" x14ac:dyDescent="0.3">
      <c r="A19" s="29">
        <v>18</v>
      </c>
      <c r="B19" s="70">
        <v>17</v>
      </c>
      <c r="C19" s="24" t="s">
        <v>140</v>
      </c>
      <c r="D19" s="69">
        <v>3</v>
      </c>
      <c r="E19" s="69">
        <v>2</v>
      </c>
      <c r="F19" s="69">
        <v>5</v>
      </c>
      <c r="G19" s="69">
        <v>1</v>
      </c>
      <c r="H19" s="69">
        <v>0</v>
      </c>
      <c r="I19" s="69"/>
    </row>
    <row r="20" spans="1:9" x14ac:dyDescent="0.3">
      <c r="A20" s="29">
        <v>19</v>
      </c>
      <c r="B20" s="70">
        <v>18</v>
      </c>
      <c r="C20" s="24" t="s">
        <v>140</v>
      </c>
      <c r="D20" s="69">
        <v>2</v>
      </c>
      <c r="E20" s="69">
        <v>3</v>
      </c>
      <c r="F20" s="69">
        <v>5</v>
      </c>
      <c r="G20" s="69">
        <v>0</v>
      </c>
      <c r="H20" s="69">
        <v>3</v>
      </c>
      <c r="I20" s="69"/>
    </row>
    <row r="21" spans="1:9" x14ac:dyDescent="0.3">
      <c r="A21" s="29">
        <v>20</v>
      </c>
      <c r="B21" s="70">
        <v>19</v>
      </c>
      <c r="C21" s="24" t="s">
        <v>140</v>
      </c>
      <c r="D21" s="69">
        <v>4</v>
      </c>
      <c r="E21" s="69">
        <v>1</v>
      </c>
      <c r="F21" s="69">
        <v>2</v>
      </c>
      <c r="G21" s="69">
        <v>5</v>
      </c>
      <c r="H21" s="69"/>
      <c r="I21" s="69"/>
    </row>
    <row r="22" spans="1:9" x14ac:dyDescent="0.3">
      <c r="A22" s="29">
        <v>21</v>
      </c>
      <c r="B22" s="70">
        <v>20</v>
      </c>
      <c r="C22" s="24" t="s">
        <v>140</v>
      </c>
      <c r="D22" s="69">
        <v>1</v>
      </c>
      <c r="E22" s="69">
        <v>1</v>
      </c>
      <c r="F22" s="69">
        <v>3</v>
      </c>
      <c r="G22" s="69">
        <v>4</v>
      </c>
      <c r="H22" s="69">
        <v>5</v>
      </c>
      <c r="I22" s="69"/>
    </row>
    <row r="23" spans="1:9" x14ac:dyDescent="0.3">
      <c r="A23" s="29">
        <v>22</v>
      </c>
      <c r="B23" s="70">
        <v>21</v>
      </c>
      <c r="C23" s="24" t="s">
        <v>140</v>
      </c>
      <c r="D23" s="69">
        <v>1</v>
      </c>
      <c r="E23" s="69">
        <v>3</v>
      </c>
      <c r="F23" s="69">
        <v>5</v>
      </c>
      <c r="G23" s="69">
        <v>4</v>
      </c>
      <c r="H23" s="69">
        <v>4</v>
      </c>
      <c r="I23" s="69"/>
    </row>
    <row r="24" spans="1:9" x14ac:dyDescent="0.3">
      <c r="A24" s="29">
        <v>23</v>
      </c>
      <c r="B24" s="70">
        <v>22</v>
      </c>
      <c r="C24" s="24" t="s">
        <v>141</v>
      </c>
      <c r="D24" s="69">
        <v>1</v>
      </c>
      <c r="E24" s="69">
        <v>3</v>
      </c>
      <c r="F24" s="69">
        <v>5</v>
      </c>
      <c r="G24" s="69">
        <v>5</v>
      </c>
      <c r="H24" s="69">
        <v>5</v>
      </c>
      <c r="I24" s="69"/>
    </row>
    <row r="25" spans="1:9" x14ac:dyDescent="0.3">
      <c r="A25" s="29">
        <v>24</v>
      </c>
      <c r="B25" s="70">
        <v>23</v>
      </c>
      <c r="C25" s="24" t="s">
        <v>141</v>
      </c>
      <c r="D25" s="69">
        <v>0</v>
      </c>
      <c r="E25" s="69">
        <v>2</v>
      </c>
      <c r="F25" s="69">
        <v>4</v>
      </c>
      <c r="G25" s="69">
        <v>5</v>
      </c>
      <c r="H25" s="69">
        <v>5</v>
      </c>
      <c r="I25" s="69"/>
    </row>
    <row r="26" spans="1:9" x14ac:dyDescent="0.3">
      <c r="A26" s="29">
        <v>25</v>
      </c>
      <c r="B26" s="70">
        <v>24</v>
      </c>
      <c r="C26" s="24" t="s">
        <v>141</v>
      </c>
      <c r="D26" s="69">
        <v>0</v>
      </c>
      <c r="E26" s="69">
        <v>3</v>
      </c>
      <c r="F26" s="69">
        <v>4</v>
      </c>
      <c r="G26" s="69">
        <v>5</v>
      </c>
      <c r="H26" s="69">
        <v>0</v>
      </c>
      <c r="I26" s="69"/>
    </row>
    <row r="27" spans="1:9" x14ac:dyDescent="0.3">
      <c r="A27" s="29">
        <v>26</v>
      </c>
      <c r="B27" s="70">
        <v>25</v>
      </c>
      <c r="C27" s="24" t="s">
        <v>141</v>
      </c>
      <c r="D27" s="69">
        <v>2</v>
      </c>
      <c r="E27" s="69">
        <v>3</v>
      </c>
      <c r="F27" s="69">
        <v>4</v>
      </c>
      <c r="G27" s="69">
        <v>5</v>
      </c>
      <c r="H27" s="69"/>
      <c r="I27" s="69"/>
    </row>
    <row r="28" spans="1:9" x14ac:dyDescent="0.3">
      <c r="A28" s="29">
        <v>27</v>
      </c>
      <c r="B28" s="70">
        <v>26</v>
      </c>
      <c r="C28" s="24" t="s">
        <v>141</v>
      </c>
      <c r="D28" s="69">
        <v>2</v>
      </c>
      <c r="E28" s="69">
        <v>1</v>
      </c>
      <c r="F28" s="69">
        <v>2</v>
      </c>
      <c r="G28" s="69">
        <v>3</v>
      </c>
      <c r="H28" s="69">
        <v>5</v>
      </c>
      <c r="I28" s="69"/>
    </row>
    <row r="29" spans="1:9" x14ac:dyDescent="0.3">
      <c r="A29" s="29">
        <v>28</v>
      </c>
      <c r="B29" s="70">
        <v>27</v>
      </c>
      <c r="C29" s="24" t="s">
        <v>141</v>
      </c>
      <c r="D29" s="69">
        <v>0</v>
      </c>
      <c r="E29" s="69">
        <v>1</v>
      </c>
      <c r="F29" s="69">
        <v>3</v>
      </c>
      <c r="G29" s="69">
        <v>5</v>
      </c>
      <c r="H29" s="69">
        <v>5</v>
      </c>
      <c r="I29" s="69"/>
    </row>
    <row r="30" spans="1:9" x14ac:dyDescent="0.3">
      <c r="A30" s="29">
        <v>29</v>
      </c>
      <c r="B30" s="70">
        <v>28</v>
      </c>
      <c r="C30" s="24" t="s">
        <v>141</v>
      </c>
      <c r="D30" s="69">
        <v>0</v>
      </c>
      <c r="E30" s="69">
        <v>1</v>
      </c>
      <c r="F30" s="69">
        <v>3</v>
      </c>
      <c r="G30" s="69">
        <v>4</v>
      </c>
      <c r="H30" s="69">
        <v>5</v>
      </c>
      <c r="I30" s="69"/>
    </row>
    <row r="31" spans="1:9" x14ac:dyDescent="0.3">
      <c r="A31" s="29">
        <v>30</v>
      </c>
      <c r="B31" s="70">
        <v>29</v>
      </c>
      <c r="C31" s="24" t="s">
        <v>142</v>
      </c>
      <c r="D31" s="69">
        <v>2</v>
      </c>
      <c r="E31" s="69">
        <v>4</v>
      </c>
      <c r="F31" s="69">
        <v>5</v>
      </c>
      <c r="G31" s="69">
        <v>1</v>
      </c>
      <c r="H31" s="69">
        <v>0</v>
      </c>
      <c r="I31" s="69"/>
    </row>
    <row r="32" spans="1:9" x14ac:dyDescent="0.3">
      <c r="A32" s="29">
        <v>31</v>
      </c>
      <c r="B32" s="70">
        <v>30</v>
      </c>
      <c r="C32" s="24" t="s">
        <v>142</v>
      </c>
      <c r="D32" s="69">
        <v>0</v>
      </c>
      <c r="E32" s="69">
        <v>3</v>
      </c>
      <c r="F32" s="69">
        <v>4</v>
      </c>
      <c r="G32" s="69">
        <v>5</v>
      </c>
      <c r="H32" s="69">
        <v>0</v>
      </c>
      <c r="I32" s="69"/>
    </row>
    <row r="33" spans="1:9" x14ac:dyDescent="0.3">
      <c r="A33" s="29">
        <v>32</v>
      </c>
      <c r="B33" s="70">
        <v>31</v>
      </c>
      <c r="C33" s="24" t="s">
        <v>142</v>
      </c>
      <c r="D33" s="69">
        <v>5</v>
      </c>
      <c r="E33" s="69">
        <v>2</v>
      </c>
      <c r="F33" s="69">
        <v>3</v>
      </c>
      <c r="G33" s="69">
        <v>1</v>
      </c>
      <c r="H33" s="69">
        <v>0</v>
      </c>
      <c r="I33" s="69"/>
    </row>
    <row r="34" spans="1:9" x14ac:dyDescent="0.3">
      <c r="A34" s="29">
        <v>33</v>
      </c>
      <c r="B34" s="70">
        <v>32</v>
      </c>
      <c r="C34" s="24" t="s">
        <v>142</v>
      </c>
      <c r="D34" s="69">
        <v>3</v>
      </c>
      <c r="E34" s="69">
        <v>5</v>
      </c>
      <c r="F34" s="69">
        <v>4</v>
      </c>
      <c r="G34" s="69">
        <v>2</v>
      </c>
      <c r="H34" s="69">
        <v>1</v>
      </c>
      <c r="I34" s="69"/>
    </row>
    <row r="35" spans="1:9" x14ac:dyDescent="0.3">
      <c r="A35" s="29">
        <v>34</v>
      </c>
      <c r="B35" s="70">
        <v>33</v>
      </c>
      <c r="C35" s="24" t="s">
        <v>142</v>
      </c>
      <c r="D35" s="69">
        <v>2</v>
      </c>
      <c r="E35" s="69">
        <v>3</v>
      </c>
      <c r="F35" s="69">
        <v>4</v>
      </c>
      <c r="G35" s="69">
        <v>5</v>
      </c>
      <c r="H35" s="69">
        <v>0</v>
      </c>
      <c r="I35" s="69"/>
    </row>
    <row r="36" spans="1:9" x14ac:dyDescent="0.3">
      <c r="A36" s="29">
        <v>35</v>
      </c>
      <c r="B36" s="70">
        <v>34</v>
      </c>
      <c r="C36" s="24" t="s">
        <v>142</v>
      </c>
      <c r="D36" s="69">
        <v>4</v>
      </c>
      <c r="E36" s="69">
        <v>5</v>
      </c>
      <c r="F36" s="69">
        <v>3</v>
      </c>
      <c r="G36" s="69">
        <v>1</v>
      </c>
      <c r="H36" s="69">
        <v>0</v>
      </c>
      <c r="I36" s="69"/>
    </row>
    <row r="37" spans="1:9" x14ac:dyDescent="0.3">
      <c r="A37" s="29">
        <v>36</v>
      </c>
      <c r="B37" s="70">
        <v>35</v>
      </c>
      <c r="C37" s="24" t="s">
        <v>142</v>
      </c>
      <c r="D37" s="69">
        <v>3</v>
      </c>
      <c r="E37" s="69">
        <v>4</v>
      </c>
      <c r="F37" s="69">
        <v>3</v>
      </c>
      <c r="G37" s="69">
        <v>5</v>
      </c>
      <c r="H37" s="69"/>
      <c r="I37" s="69"/>
    </row>
    <row r="38" spans="1:9" x14ac:dyDescent="0.3">
      <c r="A38" s="29">
        <v>37</v>
      </c>
      <c r="B38" s="70">
        <v>36</v>
      </c>
      <c r="C38" s="24" t="s">
        <v>143</v>
      </c>
      <c r="D38" s="69">
        <v>1</v>
      </c>
      <c r="E38" s="69">
        <v>2</v>
      </c>
      <c r="F38" s="69">
        <v>4</v>
      </c>
      <c r="G38" s="69">
        <v>5</v>
      </c>
      <c r="H38" s="69">
        <v>0</v>
      </c>
      <c r="I38" s="69"/>
    </row>
    <row r="39" spans="1:9" x14ac:dyDescent="0.3">
      <c r="A39" s="29">
        <v>38</v>
      </c>
      <c r="B39" s="70">
        <v>37</v>
      </c>
      <c r="C39" s="24" t="s">
        <v>143</v>
      </c>
      <c r="D39" s="69">
        <v>5</v>
      </c>
      <c r="E39" s="69">
        <v>1</v>
      </c>
      <c r="F39" s="69">
        <v>4</v>
      </c>
      <c r="G39" s="69">
        <v>2</v>
      </c>
      <c r="H39" s="69"/>
      <c r="I39" s="69"/>
    </row>
    <row r="40" spans="1:9" x14ac:dyDescent="0.3">
      <c r="A40" s="29">
        <v>39</v>
      </c>
      <c r="B40" s="70">
        <v>38</v>
      </c>
      <c r="C40" s="24" t="s">
        <v>143</v>
      </c>
      <c r="D40" s="69">
        <v>3</v>
      </c>
      <c r="E40" s="69">
        <v>5</v>
      </c>
      <c r="F40" s="69">
        <v>5</v>
      </c>
      <c r="G40" s="69">
        <v>5</v>
      </c>
      <c r="H40" s="69">
        <v>4</v>
      </c>
      <c r="I40" s="69"/>
    </row>
    <row r="41" spans="1:9" x14ac:dyDescent="0.3">
      <c r="A41" s="29">
        <v>40</v>
      </c>
      <c r="B41" s="70">
        <v>39</v>
      </c>
      <c r="C41" s="24" t="s">
        <v>143</v>
      </c>
      <c r="D41" s="69">
        <v>2</v>
      </c>
      <c r="E41" s="69">
        <v>2</v>
      </c>
      <c r="F41" s="69">
        <v>2</v>
      </c>
      <c r="G41" s="69">
        <v>5</v>
      </c>
      <c r="H41" s="69">
        <v>3</v>
      </c>
      <c r="I41" s="69"/>
    </row>
    <row r="42" spans="1:9" x14ac:dyDescent="0.3">
      <c r="A42" s="29">
        <v>41</v>
      </c>
      <c r="B42" s="70">
        <v>40</v>
      </c>
      <c r="C42" s="24" t="s">
        <v>143</v>
      </c>
      <c r="D42" s="69">
        <v>3</v>
      </c>
      <c r="E42" s="69">
        <v>3</v>
      </c>
      <c r="F42" s="69">
        <v>5</v>
      </c>
      <c r="G42" s="69">
        <v>1</v>
      </c>
      <c r="H42" s="69"/>
      <c r="I42" s="69"/>
    </row>
    <row r="43" spans="1:9" x14ac:dyDescent="0.3">
      <c r="A43" s="29">
        <v>42</v>
      </c>
      <c r="B43" s="70">
        <v>41</v>
      </c>
      <c r="C43" s="24" t="s">
        <v>143</v>
      </c>
      <c r="D43" s="69">
        <v>5</v>
      </c>
      <c r="E43" s="69">
        <v>3</v>
      </c>
      <c r="F43" s="69">
        <v>4</v>
      </c>
      <c r="G43" s="69">
        <v>1</v>
      </c>
      <c r="H43" s="69"/>
      <c r="I43" s="69"/>
    </row>
    <row r="44" spans="1:9" x14ac:dyDescent="0.3">
      <c r="A44" s="29">
        <v>43</v>
      </c>
      <c r="B44" s="70">
        <v>42</v>
      </c>
      <c r="C44" s="24" t="s">
        <v>143</v>
      </c>
      <c r="D44" s="69">
        <v>5</v>
      </c>
      <c r="E44" s="69">
        <v>4</v>
      </c>
      <c r="F44" s="69">
        <v>2</v>
      </c>
      <c r="G44" s="69">
        <v>1</v>
      </c>
      <c r="H44" s="69">
        <v>1</v>
      </c>
      <c r="I44" s="69"/>
    </row>
  </sheetData>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2D350-FBF3-4A4D-9540-EE842EE4B566}">
  <dimension ref="A1:AC71"/>
  <sheetViews>
    <sheetView showGridLines="0" tabSelected="1" topLeftCell="D1" zoomScale="75" zoomScaleNormal="75" zoomScaleSheetLayoutView="80" workbookViewId="0">
      <selection activeCell="L7" sqref="L7"/>
    </sheetView>
  </sheetViews>
  <sheetFormatPr baseColWidth="10" defaultColWidth="11.5546875" defaultRowHeight="13.8" x14ac:dyDescent="0.25"/>
  <cols>
    <col min="1" max="1" width="15.109375" style="32" hidden="1" customWidth="1"/>
    <col min="2" max="2" width="19.5546875" style="32" hidden="1" customWidth="1"/>
    <col min="3" max="3" width="12.5546875" style="1" hidden="1" customWidth="1"/>
    <col min="4" max="4" width="1.5546875" style="1" customWidth="1"/>
    <col min="5" max="5" width="13" style="2" customWidth="1"/>
    <col min="6" max="6" width="14.5546875" style="2" customWidth="1"/>
    <col min="7" max="14" width="12.44140625" style="1" customWidth="1"/>
    <col min="15" max="15" width="10.109375" style="1" customWidth="1"/>
    <col min="16" max="16" width="11.44140625" style="32" customWidth="1"/>
    <col min="17" max="17" width="4.44140625" style="2" customWidth="1"/>
    <col min="18" max="18" width="13.109375" style="32" hidden="1" customWidth="1"/>
    <col min="19" max="19" width="19.5546875" style="32" customWidth="1"/>
    <col min="20" max="20" width="33" style="32" bestFit="1" customWidth="1"/>
    <col min="21" max="21" width="31.44140625" style="57" customWidth="1"/>
    <col min="22" max="22" width="32.109375" style="2" bestFit="1" customWidth="1"/>
    <col min="23" max="23" width="14.109375" style="1" customWidth="1"/>
    <col min="24" max="27" width="30" style="1" customWidth="1"/>
    <col min="28" max="16384" width="11.5546875" style="1"/>
  </cols>
  <sheetData>
    <row r="1" spans="1:29" s="2" customFormat="1" x14ac:dyDescent="0.25">
      <c r="A1" s="32"/>
      <c r="B1" s="32"/>
      <c r="C1" s="1"/>
      <c r="D1" s="1"/>
      <c r="G1" s="1"/>
      <c r="H1" s="1"/>
      <c r="I1" s="1"/>
      <c r="J1" s="1"/>
      <c r="K1" s="1"/>
      <c r="L1" s="1"/>
      <c r="M1" s="1"/>
      <c r="N1" s="1"/>
      <c r="O1" s="1"/>
      <c r="P1" s="32"/>
      <c r="R1" s="32"/>
      <c r="S1" s="32"/>
      <c r="T1" s="32"/>
      <c r="U1" s="57"/>
      <c r="W1" s="1"/>
      <c r="X1" s="1"/>
    </row>
    <row r="2" spans="1:29" s="2" customFormat="1" ht="14.4" customHeight="1" x14ac:dyDescent="0.25">
      <c r="A2" s="32"/>
      <c r="B2" s="32"/>
      <c r="C2" s="1"/>
      <c r="D2" s="1"/>
      <c r="E2" s="104" t="s">
        <v>32</v>
      </c>
      <c r="F2" s="104"/>
      <c r="G2" s="104"/>
      <c r="H2" s="105" t="s">
        <v>284</v>
      </c>
      <c r="I2" s="105"/>
      <c r="J2" s="105"/>
      <c r="K2" s="105"/>
      <c r="L2" s="105"/>
      <c r="M2" s="105"/>
      <c r="N2" s="105"/>
      <c r="O2" s="105"/>
      <c r="P2" s="105"/>
      <c r="R2" s="32"/>
      <c r="S2" s="32"/>
      <c r="T2" s="32"/>
      <c r="U2" s="57"/>
      <c r="W2" s="1"/>
      <c r="X2" s="1"/>
    </row>
    <row r="3" spans="1:29" customFormat="1" ht="14.4" x14ac:dyDescent="0.3">
      <c r="E3" s="9"/>
      <c r="F3" s="9"/>
      <c r="G3" s="9"/>
      <c r="H3" s="9"/>
      <c r="I3" s="9"/>
      <c r="J3" s="9"/>
      <c r="K3" s="9"/>
      <c r="L3" s="9"/>
      <c r="M3" s="9"/>
      <c r="N3" s="9"/>
      <c r="O3" s="9"/>
      <c r="P3" s="9"/>
      <c r="U3" s="58"/>
    </row>
    <row r="4" spans="1:29" customFormat="1" ht="15.6" customHeight="1" x14ac:dyDescent="0.3">
      <c r="E4" s="104" t="s">
        <v>36</v>
      </c>
      <c r="F4" s="104"/>
      <c r="G4" s="104"/>
      <c r="H4" s="104"/>
      <c r="I4" s="17">
        <v>9</v>
      </c>
      <c r="J4" s="17">
        <v>10</v>
      </c>
      <c r="K4" s="17">
        <v>2022</v>
      </c>
      <c r="L4" s="110" t="s">
        <v>33</v>
      </c>
      <c r="M4" s="111"/>
      <c r="N4" s="109" t="s">
        <v>286</v>
      </c>
      <c r="O4" s="109"/>
      <c r="P4" s="109"/>
      <c r="U4" s="58"/>
    </row>
    <row r="5" spans="1:29" customFormat="1" ht="14.4" x14ac:dyDescent="0.3">
      <c r="E5" s="9"/>
      <c r="F5" s="9"/>
      <c r="G5" s="9"/>
      <c r="H5" s="112"/>
      <c r="I5" s="112"/>
      <c r="J5" s="112"/>
      <c r="K5" s="112"/>
      <c r="L5" s="112"/>
      <c r="M5" s="112"/>
      <c r="N5" s="112"/>
      <c r="O5" s="112"/>
      <c r="P5" s="9"/>
      <c r="U5" s="58"/>
    </row>
    <row r="6" spans="1:29" customFormat="1" ht="14.4" customHeight="1" x14ac:dyDescent="0.3">
      <c r="E6" s="15" t="s">
        <v>34</v>
      </c>
      <c r="F6" s="106" t="s">
        <v>304</v>
      </c>
      <c r="G6" s="106"/>
      <c r="H6" s="106"/>
      <c r="I6" s="106"/>
      <c r="J6" s="106"/>
      <c r="K6" s="16" t="s">
        <v>35</v>
      </c>
      <c r="L6" s="107" t="s">
        <v>287</v>
      </c>
      <c r="M6" s="107"/>
      <c r="N6" s="108"/>
      <c r="O6" s="109"/>
      <c r="P6" s="109"/>
      <c r="U6" s="58"/>
    </row>
    <row r="7" spans="1:29" ht="15" thickBot="1" x14ac:dyDescent="0.35">
      <c r="A7" s="1"/>
      <c r="B7" s="1"/>
      <c r="C7" s="2"/>
      <c r="E7" s="9"/>
      <c r="F7" s="9"/>
      <c r="G7" s="9"/>
      <c r="H7" s="9"/>
      <c r="I7" s="9"/>
      <c r="J7" s="9"/>
      <c r="K7" s="9"/>
      <c r="L7" s="9"/>
      <c r="M7" s="9"/>
      <c r="N7" s="9"/>
      <c r="O7" s="9"/>
      <c r="P7" s="9"/>
      <c r="Q7" s="1"/>
      <c r="R7" s="1"/>
      <c r="S7" s="1"/>
      <c r="T7" s="1"/>
      <c r="U7" s="38"/>
      <c r="V7" s="1"/>
      <c r="AB7" s="30"/>
      <c r="AC7"/>
    </row>
    <row r="8" spans="1:29" customFormat="1" ht="42" customHeight="1" thickBot="1" x14ac:dyDescent="0.35">
      <c r="E8" s="99" t="s">
        <v>148</v>
      </c>
      <c r="F8" s="100"/>
      <c r="G8" s="101"/>
      <c r="H8" s="101"/>
      <c r="I8" s="101"/>
      <c r="J8" s="101"/>
      <c r="K8" s="101"/>
      <c r="L8" s="101"/>
      <c r="M8" s="101"/>
      <c r="N8" s="101"/>
      <c r="O8" s="101"/>
      <c r="P8" s="102"/>
      <c r="R8" s="32"/>
      <c r="S8" s="32"/>
      <c r="T8" s="32"/>
      <c r="U8" s="57"/>
      <c r="V8" s="2"/>
    </row>
    <row r="9" spans="1:29" s="2" customFormat="1" ht="30" customHeight="1" x14ac:dyDescent="0.25">
      <c r="A9" s="6" t="s">
        <v>146</v>
      </c>
      <c r="B9" s="33" t="s">
        <v>46</v>
      </c>
      <c r="C9" s="7" t="s">
        <v>147</v>
      </c>
      <c r="D9" s="1"/>
      <c r="E9" s="34" t="s">
        <v>47</v>
      </c>
      <c r="F9" s="61"/>
      <c r="G9" s="113" t="s">
        <v>48</v>
      </c>
      <c r="H9" s="114"/>
      <c r="I9" s="114"/>
      <c r="J9" s="114"/>
      <c r="K9" s="114"/>
      <c r="L9" s="114"/>
      <c r="M9" s="114"/>
      <c r="N9" s="114"/>
      <c r="O9" s="114"/>
      <c r="P9" s="7" t="s">
        <v>29</v>
      </c>
      <c r="R9" s="60" t="s">
        <v>255</v>
      </c>
      <c r="S9" s="32"/>
      <c r="T9" s="32"/>
      <c r="U9" s="57"/>
      <c r="W9" s="1"/>
      <c r="X9" s="1"/>
    </row>
    <row r="10" spans="1:29" s="2" customFormat="1" ht="94.35" customHeight="1" x14ac:dyDescent="0.3">
      <c r="A10" s="8">
        <v>1</v>
      </c>
      <c r="B10" s="35" t="str">
        <f t="shared" ref="B10:B22" si="0">IFERROR(VLOOKUP(A10,categorias,2,FALSE),"")</f>
        <v/>
      </c>
      <c r="C10" s="36" t="e">
        <f>IF(OR(A10="A.",A10="B.",A10="C.",A10="D."),"",VLOOKUP(A10,#REF!,2,FALSE))</f>
        <v>#REF!</v>
      </c>
      <c r="D10" s="1"/>
      <c r="E10" s="8">
        <v>1</v>
      </c>
      <c r="F10" s="62" t="str">
        <f t="shared" ref="F10:F41" si="1">VLOOKUP($E10,KMMM_TG_Level1,3,FALSE)</f>
        <v>Gestión del alcance</v>
      </c>
      <c r="G10" s="92" t="s">
        <v>159</v>
      </c>
      <c r="H10" s="93"/>
      <c r="I10" s="93"/>
      <c r="J10" s="93"/>
      <c r="K10" s="93"/>
      <c r="L10" s="93"/>
      <c r="M10" s="93"/>
      <c r="N10" s="93"/>
      <c r="O10" s="94"/>
      <c r="P10" s="47" t="s">
        <v>0</v>
      </c>
      <c r="R10" s="18" t="str">
        <f t="shared" ref="R10:R41" si="2">IF(VLOOKUP($E10,KMMM_TG_Level1,2,FALSE)=$P10,10,"")</f>
        <v/>
      </c>
      <c r="W10" s="1"/>
      <c r="X10" s="1"/>
    </row>
    <row r="11" spans="1:29" s="2" customFormat="1" ht="82.35" customHeight="1" x14ac:dyDescent="0.3">
      <c r="A11" s="8">
        <v>3</v>
      </c>
      <c r="B11" s="35" t="str">
        <f t="shared" si="0"/>
        <v/>
      </c>
      <c r="C11" s="36" t="e">
        <f>IF(OR(A11="A.",A11="B.",A11="C.",A11="D."),"",VLOOKUP(A11,#REF!,2,FALSE))</f>
        <v>#REF!</v>
      </c>
      <c r="D11" s="1"/>
      <c r="E11" s="43">
        <v>2</v>
      </c>
      <c r="F11" s="63" t="str">
        <f t="shared" si="1"/>
        <v>Gestión de la comunicación</v>
      </c>
      <c r="G11" s="98" t="s">
        <v>160</v>
      </c>
      <c r="H11" s="93"/>
      <c r="I11" s="93"/>
      <c r="J11" s="93"/>
      <c r="K11" s="93"/>
      <c r="L11" s="93"/>
      <c r="M11" s="93"/>
      <c r="N11" s="93"/>
      <c r="O11" s="94"/>
      <c r="P11" s="49" t="s">
        <v>0</v>
      </c>
      <c r="R11" s="18">
        <f t="shared" si="2"/>
        <v>10</v>
      </c>
      <c r="W11" s="1"/>
      <c r="X11" s="1"/>
    </row>
    <row r="12" spans="1:29" s="2" customFormat="1" ht="76.349999999999994" customHeight="1" x14ac:dyDescent="0.3">
      <c r="A12" s="8">
        <v>4</v>
      </c>
      <c r="B12" s="35" t="str">
        <f t="shared" si="0"/>
        <v/>
      </c>
      <c r="C12" s="36" t="e">
        <f>IF(OR(A12="A.",A12="B.",A12="C.",A12="D."),"",VLOOKUP(A12,#REF!,2,FALSE))</f>
        <v>#REF!</v>
      </c>
      <c r="D12" s="1"/>
      <c r="E12" s="8">
        <v>3</v>
      </c>
      <c r="F12" s="62" t="str">
        <f t="shared" si="1"/>
        <v>Gestión de los costos</v>
      </c>
      <c r="G12" s="92" t="s">
        <v>161</v>
      </c>
      <c r="H12" s="93"/>
      <c r="I12" s="93"/>
      <c r="J12" s="93"/>
      <c r="K12" s="93"/>
      <c r="L12" s="93"/>
      <c r="M12" s="93"/>
      <c r="N12" s="93"/>
      <c r="O12" s="94"/>
      <c r="P12" s="47" t="s">
        <v>3</v>
      </c>
      <c r="R12" s="18" t="str">
        <f t="shared" si="2"/>
        <v/>
      </c>
      <c r="W12" s="1"/>
      <c r="X12" s="1"/>
    </row>
    <row r="13" spans="1:29" s="2" customFormat="1" ht="87.6" customHeight="1" x14ac:dyDescent="0.3">
      <c r="A13" s="8">
        <v>6</v>
      </c>
      <c r="B13" s="35" t="str">
        <f t="shared" si="0"/>
        <v/>
      </c>
      <c r="C13" s="36" t="e">
        <f>IF(OR(A13="A.",A13="B.",A13="C.",A13="D."),"",VLOOKUP(A13,#REF!,2,FALSE))</f>
        <v>#REF!</v>
      </c>
      <c r="D13" s="1"/>
      <c r="E13" s="43">
        <v>4</v>
      </c>
      <c r="F13" s="63" t="str">
        <f t="shared" si="1"/>
        <v>Gestión de adquisiciones</v>
      </c>
      <c r="G13" s="98" t="s">
        <v>162</v>
      </c>
      <c r="H13" s="93"/>
      <c r="I13" s="93"/>
      <c r="J13" s="93"/>
      <c r="K13" s="93"/>
      <c r="L13" s="93"/>
      <c r="M13" s="93"/>
      <c r="N13" s="93"/>
      <c r="O13" s="94"/>
      <c r="P13" s="49" t="s">
        <v>1</v>
      </c>
      <c r="R13" s="18">
        <f t="shared" si="2"/>
        <v>10</v>
      </c>
      <c r="W13" s="1"/>
      <c r="X13" s="1"/>
    </row>
    <row r="14" spans="1:29" s="2" customFormat="1" ht="95.4" customHeight="1" x14ac:dyDescent="0.3">
      <c r="A14" s="8">
        <v>7</v>
      </c>
      <c r="B14" s="35" t="str">
        <f t="shared" si="0"/>
        <v/>
      </c>
      <c r="C14" s="36" t="e">
        <f>IF(OR(A14="A.",A14="B.",A14="C.",A14="D."),"",VLOOKUP(A14,#REF!,2,FALSE))</f>
        <v>#REF!</v>
      </c>
      <c r="D14" s="1"/>
      <c r="E14" s="8">
        <v>5</v>
      </c>
      <c r="F14" s="62" t="str">
        <f t="shared" si="1"/>
        <v>Gestión de riesgos</v>
      </c>
      <c r="G14" s="92" t="s">
        <v>163</v>
      </c>
      <c r="H14" s="93"/>
      <c r="I14" s="93"/>
      <c r="J14" s="93"/>
      <c r="K14" s="93"/>
      <c r="L14" s="93"/>
      <c r="M14" s="93"/>
      <c r="N14" s="93"/>
      <c r="O14" s="94"/>
      <c r="P14" s="47" t="s">
        <v>1</v>
      </c>
      <c r="R14" s="18">
        <f t="shared" si="2"/>
        <v>10</v>
      </c>
      <c r="W14" s="1"/>
      <c r="X14" s="1"/>
    </row>
    <row r="15" spans="1:29" s="2" customFormat="1" ht="95.4" customHeight="1" x14ac:dyDescent="0.3">
      <c r="A15" s="8">
        <v>8</v>
      </c>
      <c r="B15" s="35" t="str">
        <f t="shared" si="0"/>
        <v/>
      </c>
      <c r="C15" s="36" t="e">
        <f>IF(OR(A15="A.",A15="B.",A15="C.",A15="D."),"",VLOOKUP(A15,#REF!,2,FALSE))</f>
        <v>#REF!</v>
      </c>
      <c r="D15" s="1"/>
      <c r="E15" s="43">
        <v>6</v>
      </c>
      <c r="F15" s="63" t="str">
        <f t="shared" si="1"/>
        <v>Gestión de la calidad</v>
      </c>
      <c r="G15" s="98" t="s">
        <v>164</v>
      </c>
      <c r="H15" s="93"/>
      <c r="I15" s="93"/>
      <c r="J15" s="93"/>
      <c r="K15" s="93"/>
      <c r="L15" s="93"/>
      <c r="M15" s="93"/>
      <c r="N15" s="93"/>
      <c r="O15" s="94"/>
      <c r="P15" s="49" t="s">
        <v>2</v>
      </c>
      <c r="R15" s="18">
        <f t="shared" si="2"/>
        <v>10</v>
      </c>
      <c r="W15" s="1"/>
      <c r="X15" s="1"/>
    </row>
    <row r="16" spans="1:29" s="2" customFormat="1" ht="95.4" customHeight="1" x14ac:dyDescent="0.3">
      <c r="A16" s="8">
        <v>9</v>
      </c>
      <c r="B16" s="35" t="str">
        <f t="shared" si="0"/>
        <v/>
      </c>
      <c r="C16" s="36" t="e">
        <f>IF(OR(A16="A.",A16="B.",A16="C.",A16="D."),"",VLOOKUP(A16,#REF!,2,FALSE))</f>
        <v>#REF!</v>
      </c>
      <c r="D16" s="1"/>
      <c r="E16" s="8">
        <v>7</v>
      </c>
      <c r="F16" s="62" t="str">
        <f t="shared" si="1"/>
        <v>Gestión de los recursos humanos</v>
      </c>
      <c r="G16" s="92" t="s">
        <v>165</v>
      </c>
      <c r="H16" s="93"/>
      <c r="I16" s="93"/>
      <c r="J16" s="93"/>
      <c r="K16" s="93"/>
      <c r="L16" s="93"/>
      <c r="M16" s="93"/>
      <c r="N16" s="93"/>
      <c r="O16" s="94"/>
      <c r="P16" s="47" t="s">
        <v>0</v>
      </c>
      <c r="R16" s="18">
        <f t="shared" si="2"/>
        <v>10</v>
      </c>
      <c r="W16" s="1"/>
      <c r="X16" s="1"/>
    </row>
    <row r="17" spans="1:24" s="2" customFormat="1" ht="95.4" customHeight="1" x14ac:dyDescent="0.3">
      <c r="A17" s="8">
        <v>10</v>
      </c>
      <c r="B17" s="35" t="str">
        <f t="shared" si="0"/>
        <v/>
      </c>
      <c r="C17" s="36" t="e">
        <f>IF(OR(A17="A.",A17="B.",A17="C.",A17="D."),"",VLOOKUP(A17,#REF!,2,FALSE))</f>
        <v>#REF!</v>
      </c>
      <c r="D17" s="1"/>
      <c r="E17" s="43">
        <v>8</v>
      </c>
      <c r="F17" s="63" t="str">
        <f t="shared" si="1"/>
        <v>Gestión de los costos</v>
      </c>
      <c r="G17" s="98" t="s">
        <v>166</v>
      </c>
      <c r="H17" s="93"/>
      <c r="I17" s="93"/>
      <c r="J17" s="93"/>
      <c r="K17" s="93"/>
      <c r="L17" s="93"/>
      <c r="M17" s="93"/>
      <c r="N17" s="93"/>
      <c r="O17" s="94"/>
      <c r="P17" s="49" t="s">
        <v>2</v>
      </c>
      <c r="R17" s="18" t="str">
        <f t="shared" si="2"/>
        <v/>
      </c>
      <c r="W17" s="1"/>
      <c r="X17" s="1"/>
    </row>
    <row r="18" spans="1:24" s="2" customFormat="1" ht="95.4" customHeight="1" x14ac:dyDescent="0.3">
      <c r="A18" s="8">
        <v>13</v>
      </c>
      <c r="B18" s="35" t="str">
        <f t="shared" si="0"/>
        <v/>
      </c>
      <c r="C18" s="36" t="e">
        <f>IF(OR(A18="A.",A18="B.",A18="C.",A18="D."),"",VLOOKUP(A18,#REF!,2,FALSE))</f>
        <v>#REF!</v>
      </c>
      <c r="D18" s="1"/>
      <c r="E18" s="8">
        <v>9</v>
      </c>
      <c r="F18" s="62" t="str">
        <f t="shared" si="1"/>
        <v>Gestión de adquisiciones</v>
      </c>
      <c r="G18" s="92" t="s">
        <v>167</v>
      </c>
      <c r="H18" s="93"/>
      <c r="I18" s="93"/>
      <c r="J18" s="93"/>
      <c r="K18" s="93"/>
      <c r="L18" s="93"/>
      <c r="M18" s="93"/>
      <c r="N18" s="93"/>
      <c r="O18" s="94"/>
      <c r="P18" s="47" t="s">
        <v>1</v>
      </c>
      <c r="R18" s="18">
        <f t="shared" si="2"/>
        <v>10</v>
      </c>
      <c r="W18" s="1"/>
      <c r="X18" s="1"/>
    </row>
    <row r="19" spans="1:24" s="2" customFormat="1" ht="95.4" customHeight="1" x14ac:dyDescent="0.3">
      <c r="A19" s="8">
        <v>14</v>
      </c>
      <c r="B19" s="35" t="str">
        <f t="shared" si="0"/>
        <v/>
      </c>
      <c r="C19" s="36" t="e">
        <f>IF(OR(A19="A.",A19="B.",A19="C.",A19="D."),"",VLOOKUP(A19,#REF!,2,FALSE))</f>
        <v>#REF!</v>
      </c>
      <c r="D19" s="1"/>
      <c r="E19" s="43">
        <v>10</v>
      </c>
      <c r="F19" s="63" t="str">
        <f t="shared" si="1"/>
        <v>Gestión de riesgos</v>
      </c>
      <c r="G19" s="98" t="s">
        <v>168</v>
      </c>
      <c r="H19" s="93"/>
      <c r="I19" s="93"/>
      <c r="J19" s="93"/>
      <c r="K19" s="93"/>
      <c r="L19" s="93"/>
      <c r="M19" s="93"/>
      <c r="N19" s="93"/>
      <c r="O19" s="94"/>
      <c r="P19" s="49" t="s">
        <v>2</v>
      </c>
      <c r="R19" s="18">
        <f t="shared" si="2"/>
        <v>10</v>
      </c>
      <c r="W19" s="1"/>
      <c r="X19" s="1"/>
    </row>
    <row r="20" spans="1:24" s="2" customFormat="1" ht="95.4" customHeight="1" x14ac:dyDescent="0.3">
      <c r="A20" s="8">
        <v>15</v>
      </c>
      <c r="B20" s="35" t="str">
        <f t="shared" si="0"/>
        <v/>
      </c>
      <c r="C20" s="36" t="e">
        <f>IF(OR(A20="A.",A20="B.",A20="C.",A20="D."),"",VLOOKUP(A20,#REF!,2,FALSE))</f>
        <v>#REF!</v>
      </c>
      <c r="D20" s="1"/>
      <c r="E20" s="8">
        <v>11</v>
      </c>
      <c r="F20" s="62" t="str">
        <f t="shared" si="1"/>
        <v>Gestión de los recursos humanos</v>
      </c>
      <c r="G20" s="92" t="s">
        <v>169</v>
      </c>
      <c r="H20" s="93"/>
      <c r="I20" s="93"/>
      <c r="J20" s="93"/>
      <c r="K20" s="93"/>
      <c r="L20" s="93"/>
      <c r="M20" s="93"/>
      <c r="N20" s="93"/>
      <c r="O20" s="94"/>
      <c r="P20" s="47" t="s">
        <v>3</v>
      </c>
      <c r="R20" s="18">
        <f t="shared" si="2"/>
        <v>10</v>
      </c>
      <c r="W20" s="1"/>
      <c r="X20" s="1"/>
    </row>
    <row r="21" spans="1:24" s="2" customFormat="1" ht="95.4" customHeight="1" x14ac:dyDescent="0.3">
      <c r="A21" s="8">
        <v>17</v>
      </c>
      <c r="B21" s="35" t="str">
        <f t="shared" si="0"/>
        <v/>
      </c>
      <c r="C21" s="36" t="e">
        <f>IF(OR(A21="A.",A21="B.",A21="C.",A21="D."),"",VLOOKUP(A21,#REF!,2,FALSE))</f>
        <v>#REF!</v>
      </c>
      <c r="D21" s="1"/>
      <c r="E21" s="43">
        <v>12</v>
      </c>
      <c r="F21" s="63" t="str">
        <f t="shared" si="1"/>
        <v>Gestión del tiempo</v>
      </c>
      <c r="G21" s="98" t="s">
        <v>170</v>
      </c>
      <c r="H21" s="93"/>
      <c r="I21" s="93"/>
      <c r="J21" s="93"/>
      <c r="K21" s="93"/>
      <c r="L21" s="93"/>
      <c r="M21" s="93"/>
      <c r="N21" s="93"/>
      <c r="O21" s="94"/>
      <c r="P21" s="49" t="s">
        <v>2</v>
      </c>
      <c r="R21" s="18">
        <f t="shared" si="2"/>
        <v>10</v>
      </c>
      <c r="W21" s="1"/>
      <c r="X21" s="1"/>
    </row>
    <row r="22" spans="1:24" s="2" customFormat="1" ht="95.4" customHeight="1" x14ac:dyDescent="0.3">
      <c r="A22" s="8">
        <v>18</v>
      </c>
      <c r="B22" s="35" t="str">
        <f t="shared" si="0"/>
        <v/>
      </c>
      <c r="C22" s="36" t="e">
        <f>IF(OR(A22="A.",A22="B.",A22="C.",A22="D."),"",VLOOKUP(A22,#REF!,2,FALSE))</f>
        <v>#REF!</v>
      </c>
      <c r="D22" s="1"/>
      <c r="E22" s="8">
        <v>13</v>
      </c>
      <c r="F22" s="62" t="str">
        <f t="shared" si="1"/>
        <v>Gestión de los costos</v>
      </c>
      <c r="G22" s="92" t="s">
        <v>171</v>
      </c>
      <c r="H22" s="93"/>
      <c r="I22" s="93"/>
      <c r="J22" s="93"/>
      <c r="K22" s="93"/>
      <c r="L22" s="93"/>
      <c r="M22" s="93"/>
      <c r="N22" s="93"/>
      <c r="O22" s="94"/>
      <c r="P22" s="47" t="s">
        <v>0</v>
      </c>
      <c r="R22" s="18">
        <f t="shared" si="2"/>
        <v>10</v>
      </c>
      <c r="W22" s="1"/>
      <c r="X22" s="1"/>
    </row>
    <row r="23" spans="1:24" s="2" customFormat="1" ht="95.4" customHeight="1" x14ac:dyDescent="0.3">
      <c r="A23" s="8">
        <v>21</v>
      </c>
      <c r="B23" s="35" t="str">
        <f t="shared" ref="B23:B35" si="3">IFERROR(VLOOKUP(A23,categorias,2,FALSE),"")</f>
        <v/>
      </c>
      <c r="C23" s="36" t="e">
        <f>IF(OR(A23="A.",A23="B.",A23="C.",A23="D."),"",VLOOKUP(A23,#REF!,2,FALSE))</f>
        <v>#REF!</v>
      </c>
      <c r="D23" s="1"/>
      <c r="E23" s="43">
        <v>14</v>
      </c>
      <c r="F23" s="63" t="str">
        <f t="shared" si="1"/>
        <v>Gestión del alcance</v>
      </c>
      <c r="G23" s="98" t="s">
        <v>172</v>
      </c>
      <c r="H23" s="93"/>
      <c r="I23" s="93"/>
      <c r="J23" s="93"/>
      <c r="K23" s="93"/>
      <c r="L23" s="93"/>
      <c r="M23" s="93"/>
      <c r="N23" s="93"/>
      <c r="O23" s="94"/>
      <c r="P23" s="49" t="s">
        <v>2</v>
      </c>
      <c r="R23" s="18">
        <f t="shared" si="2"/>
        <v>10</v>
      </c>
      <c r="W23" s="1"/>
      <c r="X23" s="1"/>
    </row>
    <row r="24" spans="1:24" s="2" customFormat="1" ht="95.4" customHeight="1" x14ac:dyDescent="0.3">
      <c r="A24" s="8">
        <v>22</v>
      </c>
      <c r="B24" s="35" t="str">
        <f t="shared" si="3"/>
        <v/>
      </c>
      <c r="C24" s="36" t="e">
        <f>IF(OR(A24="A.",A24="B.",A24="C.",A24="D."),"",VLOOKUP(A24,#REF!,2,FALSE))</f>
        <v>#REF!</v>
      </c>
      <c r="D24" s="1"/>
      <c r="E24" s="8">
        <v>15</v>
      </c>
      <c r="F24" s="62" t="str">
        <f t="shared" si="1"/>
        <v>Gestión de la calidad</v>
      </c>
      <c r="G24" s="92" t="s">
        <v>173</v>
      </c>
      <c r="H24" s="93"/>
      <c r="I24" s="93"/>
      <c r="J24" s="93"/>
      <c r="K24" s="93"/>
      <c r="L24" s="93"/>
      <c r="M24" s="93"/>
      <c r="N24" s="93"/>
      <c r="O24" s="94"/>
      <c r="P24" s="47" t="s">
        <v>3</v>
      </c>
      <c r="R24" s="18">
        <f t="shared" si="2"/>
        <v>10</v>
      </c>
      <c r="W24" s="1"/>
      <c r="X24" s="1"/>
    </row>
    <row r="25" spans="1:24" s="2" customFormat="1" ht="95.4" customHeight="1" x14ac:dyDescent="0.3">
      <c r="A25" s="8">
        <v>25</v>
      </c>
      <c r="B25" s="35" t="str">
        <f t="shared" si="3"/>
        <v/>
      </c>
      <c r="C25" s="36" t="e">
        <f>IF(OR(A25="A.",A25="B.",A25="C.",A25="D."),"",VLOOKUP(A25,#REF!,2,FALSE))</f>
        <v>#REF!</v>
      </c>
      <c r="D25" s="1"/>
      <c r="E25" s="43">
        <v>16</v>
      </c>
      <c r="F25" s="63" t="str">
        <f t="shared" si="1"/>
        <v>Gestión de riesgos</v>
      </c>
      <c r="G25" s="98" t="s">
        <v>174</v>
      </c>
      <c r="H25" s="93"/>
      <c r="I25" s="93"/>
      <c r="J25" s="93"/>
      <c r="K25" s="93"/>
      <c r="L25" s="93"/>
      <c r="M25" s="93"/>
      <c r="N25" s="93"/>
      <c r="O25" s="94"/>
      <c r="P25" s="49" t="s">
        <v>2</v>
      </c>
      <c r="R25" s="18" t="str">
        <f t="shared" si="2"/>
        <v/>
      </c>
      <c r="W25" s="1"/>
      <c r="X25" s="1"/>
    </row>
    <row r="26" spans="1:24" s="2" customFormat="1" ht="95.4" customHeight="1" x14ac:dyDescent="0.3">
      <c r="A26" s="8">
        <v>26</v>
      </c>
      <c r="B26" s="35" t="str">
        <f t="shared" si="3"/>
        <v/>
      </c>
      <c r="C26" s="36" t="e">
        <f>IF(OR(A26="A.",A26="B.",A26="C.",A26="D."),"",VLOOKUP(A26,#REF!,2,FALSE))</f>
        <v>#REF!</v>
      </c>
      <c r="D26" s="1"/>
      <c r="E26" s="8">
        <v>17</v>
      </c>
      <c r="F26" s="62" t="str">
        <f t="shared" si="1"/>
        <v>Gestión de los costos</v>
      </c>
      <c r="G26" s="92" t="s">
        <v>175</v>
      </c>
      <c r="H26" s="93"/>
      <c r="I26" s="93"/>
      <c r="J26" s="93"/>
      <c r="K26" s="93"/>
      <c r="L26" s="93"/>
      <c r="M26" s="93"/>
      <c r="N26" s="93"/>
      <c r="O26" s="94"/>
      <c r="P26" s="47" t="s">
        <v>2</v>
      </c>
      <c r="R26" s="18">
        <f t="shared" si="2"/>
        <v>10</v>
      </c>
      <c r="W26" s="1"/>
      <c r="X26" s="1"/>
    </row>
    <row r="27" spans="1:24" s="2" customFormat="1" ht="95.4" customHeight="1" x14ac:dyDescent="0.3">
      <c r="A27" s="8">
        <v>27</v>
      </c>
      <c r="B27" s="35" t="str">
        <f t="shared" si="3"/>
        <v/>
      </c>
      <c r="C27" s="36" t="e">
        <f>IF(OR(A27="A.",A27="B.",A27="C.",A27="D."),"",VLOOKUP(A27,#REF!,2,FALSE))</f>
        <v>#REF!</v>
      </c>
      <c r="D27" s="1"/>
      <c r="E27" s="43">
        <v>18</v>
      </c>
      <c r="F27" s="63" t="str">
        <f t="shared" si="1"/>
        <v>Gestión del alcance</v>
      </c>
      <c r="G27" s="98" t="s">
        <v>176</v>
      </c>
      <c r="H27" s="93"/>
      <c r="I27" s="93"/>
      <c r="J27" s="93"/>
      <c r="K27" s="93"/>
      <c r="L27" s="93"/>
      <c r="M27" s="93"/>
      <c r="N27" s="93"/>
      <c r="O27" s="94"/>
      <c r="P27" s="49" t="s">
        <v>1</v>
      </c>
      <c r="R27" s="18">
        <f t="shared" si="2"/>
        <v>10</v>
      </c>
      <c r="W27" s="1"/>
      <c r="X27" s="1"/>
    </row>
    <row r="28" spans="1:24" s="2" customFormat="1" ht="95.4" customHeight="1" x14ac:dyDescent="0.3">
      <c r="A28" s="8">
        <v>28</v>
      </c>
      <c r="B28" s="35" t="str">
        <f t="shared" si="3"/>
        <v/>
      </c>
      <c r="C28" s="36" t="e">
        <f>IF(OR(A28="A.",A28="B.",A28="C.",A28="D."),"",VLOOKUP(A28,#REF!,2,FALSE))</f>
        <v>#REF!</v>
      </c>
      <c r="D28" s="1"/>
      <c r="E28" s="8">
        <v>19</v>
      </c>
      <c r="F28" s="62" t="str">
        <f t="shared" si="1"/>
        <v>Gestión de los recursos humanos</v>
      </c>
      <c r="G28" s="92" t="s">
        <v>177</v>
      </c>
      <c r="H28" s="93"/>
      <c r="I28" s="93"/>
      <c r="J28" s="93"/>
      <c r="K28" s="93"/>
      <c r="L28" s="93"/>
      <c r="M28" s="93"/>
      <c r="N28" s="93"/>
      <c r="O28" s="94"/>
      <c r="P28" s="47" t="s">
        <v>0</v>
      </c>
      <c r="R28" s="18">
        <f t="shared" si="2"/>
        <v>10</v>
      </c>
      <c r="W28" s="1"/>
      <c r="X28" s="1"/>
    </row>
    <row r="29" spans="1:24" s="2" customFormat="1" ht="95.4" customHeight="1" x14ac:dyDescent="0.3">
      <c r="A29" s="8">
        <v>31</v>
      </c>
      <c r="B29" s="35" t="str">
        <f t="shared" si="3"/>
        <v/>
      </c>
      <c r="C29" s="36" t="e">
        <f>IF(OR(A29="A.",A29="B.",A29="C.",A29="D."),"",VLOOKUP(A29,#REF!,2,FALSE))</f>
        <v>#REF!</v>
      </c>
      <c r="D29" s="1"/>
      <c r="E29" s="43">
        <v>20</v>
      </c>
      <c r="F29" s="63" t="str">
        <f t="shared" si="1"/>
        <v>Gestión del tiempo</v>
      </c>
      <c r="G29" s="98" t="s">
        <v>178</v>
      </c>
      <c r="H29" s="93"/>
      <c r="I29" s="93"/>
      <c r="J29" s="93"/>
      <c r="K29" s="93"/>
      <c r="L29" s="93"/>
      <c r="M29" s="93"/>
      <c r="N29" s="93"/>
      <c r="O29" s="94"/>
      <c r="P29" s="49" t="s">
        <v>2</v>
      </c>
      <c r="R29" s="18">
        <f t="shared" si="2"/>
        <v>10</v>
      </c>
      <c r="W29" s="1"/>
      <c r="X29" s="1"/>
    </row>
    <row r="30" spans="1:24" s="2" customFormat="1" ht="95.4" customHeight="1" x14ac:dyDescent="0.3">
      <c r="A30" s="8">
        <v>34</v>
      </c>
      <c r="B30" s="35" t="str">
        <f t="shared" si="3"/>
        <v/>
      </c>
      <c r="C30" s="36" t="e">
        <f>IF(OR(A30="A.",A30="B.",A30="C.",A30="D."),"",VLOOKUP(A30,#REF!,2,FALSE))</f>
        <v>#REF!</v>
      </c>
      <c r="D30" s="1"/>
      <c r="E30" s="8">
        <v>21</v>
      </c>
      <c r="F30" s="62" t="str">
        <f t="shared" si="1"/>
        <v>Gestión de adquisiciones</v>
      </c>
      <c r="G30" s="92" t="s">
        <v>179</v>
      </c>
      <c r="H30" s="93"/>
      <c r="I30" s="93"/>
      <c r="J30" s="93"/>
      <c r="K30" s="93"/>
      <c r="L30" s="93"/>
      <c r="M30" s="93"/>
      <c r="N30" s="93"/>
      <c r="O30" s="94"/>
      <c r="P30" s="47" t="s">
        <v>1</v>
      </c>
      <c r="R30" s="18">
        <f t="shared" si="2"/>
        <v>10</v>
      </c>
      <c r="W30" s="1"/>
      <c r="X30" s="1"/>
    </row>
    <row r="31" spans="1:24" s="2" customFormat="1" ht="95.4" customHeight="1" x14ac:dyDescent="0.3">
      <c r="A31" s="8">
        <v>35</v>
      </c>
      <c r="B31" s="35" t="str">
        <f t="shared" si="3"/>
        <v/>
      </c>
      <c r="C31" s="36" t="e">
        <f>IF(OR(A31="A.",A31="B.",A31="C.",A31="D."),"",VLOOKUP(A31,#REF!,2,FALSE))</f>
        <v>#REF!</v>
      </c>
      <c r="D31" s="1"/>
      <c r="E31" s="43">
        <v>22</v>
      </c>
      <c r="F31" s="63" t="str">
        <f t="shared" si="1"/>
        <v>Gestión de la comunicación</v>
      </c>
      <c r="G31" s="98" t="s">
        <v>180</v>
      </c>
      <c r="H31" s="93"/>
      <c r="I31" s="93"/>
      <c r="J31" s="93"/>
      <c r="K31" s="93"/>
      <c r="L31" s="93"/>
      <c r="M31" s="93"/>
      <c r="N31" s="93"/>
      <c r="O31" s="94"/>
      <c r="P31" s="49" t="s">
        <v>1</v>
      </c>
      <c r="R31" s="18">
        <f t="shared" si="2"/>
        <v>10</v>
      </c>
      <c r="W31" s="1"/>
      <c r="X31" s="1"/>
    </row>
    <row r="32" spans="1:24" s="2" customFormat="1" ht="95.4" customHeight="1" x14ac:dyDescent="0.3">
      <c r="A32" s="8">
        <v>36</v>
      </c>
      <c r="B32" s="35" t="str">
        <f t="shared" si="3"/>
        <v/>
      </c>
      <c r="C32" s="36" t="e">
        <f>IF(OR(A32="A.",A32="B.",A32="C.",A32="D."),"",VLOOKUP(A32,#REF!,2,FALSE))</f>
        <v>#REF!</v>
      </c>
      <c r="D32" s="1"/>
      <c r="E32" s="8">
        <v>23</v>
      </c>
      <c r="F32" s="62" t="str">
        <f t="shared" si="1"/>
        <v>Gestión de la calidad</v>
      </c>
      <c r="G32" s="92" t="s">
        <v>181</v>
      </c>
      <c r="H32" s="93"/>
      <c r="I32" s="93"/>
      <c r="J32" s="93"/>
      <c r="K32" s="93"/>
      <c r="L32" s="93"/>
      <c r="M32" s="93"/>
      <c r="N32" s="93"/>
      <c r="O32" s="94"/>
      <c r="P32" s="47" t="s">
        <v>3</v>
      </c>
      <c r="R32" s="18">
        <f t="shared" si="2"/>
        <v>10</v>
      </c>
      <c r="W32" s="1"/>
      <c r="X32" s="1"/>
    </row>
    <row r="33" spans="1:24" s="2" customFormat="1" ht="95.4" customHeight="1" x14ac:dyDescent="0.3">
      <c r="A33" s="8">
        <v>38</v>
      </c>
      <c r="B33" s="35" t="str">
        <f t="shared" si="3"/>
        <v/>
      </c>
      <c r="C33" s="36" t="e">
        <f>IF(OR(A33="A.",A33="B.",A33="C.",A33="D."),"",VLOOKUP(A33,#REF!,2,FALSE))</f>
        <v>#REF!</v>
      </c>
      <c r="D33" s="1"/>
      <c r="E33" s="43">
        <v>24</v>
      </c>
      <c r="F33" s="63" t="str">
        <f t="shared" si="1"/>
        <v>Gestión del alcance</v>
      </c>
      <c r="G33" s="98" t="s">
        <v>182</v>
      </c>
      <c r="H33" s="93"/>
      <c r="I33" s="93"/>
      <c r="J33" s="93"/>
      <c r="K33" s="93"/>
      <c r="L33" s="93"/>
      <c r="M33" s="93"/>
      <c r="N33" s="93"/>
      <c r="O33" s="94"/>
      <c r="P33" s="49" t="s">
        <v>2</v>
      </c>
      <c r="R33" s="18">
        <f t="shared" si="2"/>
        <v>10</v>
      </c>
      <c r="W33" s="1"/>
      <c r="X33" s="1"/>
    </row>
    <row r="34" spans="1:24" s="2" customFormat="1" ht="95.4" customHeight="1" x14ac:dyDescent="0.3">
      <c r="A34" s="8">
        <v>39</v>
      </c>
      <c r="B34" s="35" t="str">
        <f t="shared" si="3"/>
        <v/>
      </c>
      <c r="C34" s="36" t="e">
        <f>IF(OR(A34="A.",A34="B.",A34="C.",A34="D."),"",VLOOKUP(A34,#REF!,2,FALSE))</f>
        <v>#REF!</v>
      </c>
      <c r="D34" s="1"/>
      <c r="E34" s="8">
        <v>25</v>
      </c>
      <c r="F34" s="62" t="str">
        <f t="shared" si="1"/>
        <v>Gestión de riesgos</v>
      </c>
      <c r="G34" s="92" t="s">
        <v>183</v>
      </c>
      <c r="H34" s="93"/>
      <c r="I34" s="93"/>
      <c r="J34" s="93"/>
      <c r="K34" s="93"/>
      <c r="L34" s="93"/>
      <c r="M34" s="93"/>
      <c r="N34" s="93"/>
      <c r="O34" s="94"/>
      <c r="P34" s="47" t="s">
        <v>2</v>
      </c>
      <c r="R34" s="18" t="str">
        <f t="shared" si="2"/>
        <v/>
      </c>
      <c r="W34" s="1"/>
      <c r="X34" s="1"/>
    </row>
    <row r="35" spans="1:24" s="2" customFormat="1" ht="95.4" customHeight="1" x14ac:dyDescent="0.3">
      <c r="A35" s="8">
        <v>41</v>
      </c>
      <c r="B35" s="35" t="str">
        <f t="shared" si="3"/>
        <v/>
      </c>
      <c r="C35" s="36" t="e">
        <f>IF(OR(A35="A.",A35="B.",A35="C.",A35="D."),"",VLOOKUP(A35,#REF!,2,FALSE))</f>
        <v>#REF!</v>
      </c>
      <c r="D35" s="1"/>
      <c r="E35" s="43">
        <v>26</v>
      </c>
      <c r="F35" s="63" t="str">
        <f t="shared" si="1"/>
        <v>Gestión del alcance</v>
      </c>
      <c r="G35" s="98" t="s">
        <v>184</v>
      </c>
      <c r="H35" s="93"/>
      <c r="I35" s="93"/>
      <c r="J35" s="93"/>
      <c r="K35" s="93"/>
      <c r="L35" s="93"/>
      <c r="M35" s="93"/>
      <c r="N35" s="93"/>
      <c r="O35" s="94"/>
      <c r="P35" s="49" t="s">
        <v>3</v>
      </c>
      <c r="R35" s="18">
        <f t="shared" si="2"/>
        <v>10</v>
      </c>
      <c r="W35" s="1"/>
      <c r="X35" s="1"/>
    </row>
    <row r="36" spans="1:24" s="2" customFormat="1" ht="95.4" customHeight="1" x14ac:dyDescent="0.3">
      <c r="A36" s="8">
        <v>45</v>
      </c>
      <c r="B36" s="35" t="str">
        <f t="shared" ref="B36:B48" si="4">IFERROR(VLOOKUP(A36,categorias,2,FALSE),"")</f>
        <v/>
      </c>
      <c r="C36" s="36" t="e">
        <f>IF(OR(A36="A.",A36="B.",A36="C.",A36="D."),"",VLOOKUP(A36,#REF!,2,FALSE))</f>
        <v>#REF!</v>
      </c>
      <c r="D36" s="1"/>
      <c r="E36" s="8">
        <v>27</v>
      </c>
      <c r="F36" s="62" t="str">
        <f t="shared" si="1"/>
        <v>Gestión del alcance</v>
      </c>
      <c r="G36" s="92" t="s">
        <v>185</v>
      </c>
      <c r="H36" s="93"/>
      <c r="I36" s="93"/>
      <c r="J36" s="93"/>
      <c r="K36" s="93"/>
      <c r="L36" s="93"/>
      <c r="M36" s="93"/>
      <c r="N36" s="93"/>
      <c r="O36" s="94"/>
      <c r="P36" s="47" t="s">
        <v>2</v>
      </c>
      <c r="R36" s="18">
        <f t="shared" si="2"/>
        <v>10</v>
      </c>
      <c r="W36" s="1"/>
      <c r="X36" s="1"/>
    </row>
    <row r="37" spans="1:24" s="2" customFormat="1" ht="95.4" customHeight="1" x14ac:dyDescent="0.3">
      <c r="A37" s="8">
        <v>47</v>
      </c>
      <c r="B37" s="35" t="str">
        <f t="shared" si="4"/>
        <v/>
      </c>
      <c r="C37" s="36" t="e">
        <f>IF(OR(A37="A.",A37="B.",A37="C.",A37="D."),"",VLOOKUP(A37,#REF!,2,FALSE))</f>
        <v>#REF!</v>
      </c>
      <c r="D37" s="1"/>
      <c r="E37" s="43">
        <v>28</v>
      </c>
      <c r="F37" s="63" t="str">
        <f t="shared" si="1"/>
        <v>Gestión del alcance</v>
      </c>
      <c r="G37" s="98" t="s">
        <v>186</v>
      </c>
      <c r="H37" s="93"/>
      <c r="I37" s="93"/>
      <c r="J37" s="93"/>
      <c r="K37" s="93"/>
      <c r="L37" s="93"/>
      <c r="M37" s="93"/>
      <c r="N37" s="93"/>
      <c r="O37" s="94"/>
      <c r="P37" s="49" t="s">
        <v>3</v>
      </c>
      <c r="R37" s="18">
        <f t="shared" si="2"/>
        <v>10</v>
      </c>
      <c r="W37" s="1"/>
      <c r="X37" s="1"/>
    </row>
    <row r="38" spans="1:24" s="2" customFormat="1" ht="95.4" customHeight="1" x14ac:dyDescent="0.3">
      <c r="A38" s="8">
        <v>49</v>
      </c>
      <c r="B38" s="35" t="str">
        <f t="shared" si="4"/>
        <v/>
      </c>
      <c r="C38" s="36" t="e">
        <f>IF(OR(A38="A.",A38="B.",A38="C.",A38="D."),"",VLOOKUP(A38,#REF!,2,FALSE))</f>
        <v>#REF!</v>
      </c>
      <c r="D38" s="1"/>
      <c r="E38" s="8">
        <v>29</v>
      </c>
      <c r="F38" s="62" t="str">
        <f t="shared" si="1"/>
        <v>Gestión de adquisiciones</v>
      </c>
      <c r="G38" s="92" t="s">
        <v>187</v>
      </c>
      <c r="H38" s="93"/>
      <c r="I38" s="93"/>
      <c r="J38" s="93"/>
      <c r="K38" s="93"/>
      <c r="L38" s="93"/>
      <c r="M38" s="93"/>
      <c r="N38" s="93"/>
      <c r="O38" s="94"/>
      <c r="P38" s="47" t="s">
        <v>0</v>
      </c>
      <c r="R38" s="18">
        <f t="shared" si="2"/>
        <v>10</v>
      </c>
      <c r="W38" s="1"/>
      <c r="X38" s="1"/>
    </row>
    <row r="39" spans="1:24" s="2" customFormat="1" ht="95.4" customHeight="1" x14ac:dyDescent="0.3">
      <c r="A39" s="8">
        <v>50</v>
      </c>
      <c r="B39" s="35" t="str">
        <f t="shared" si="4"/>
        <v/>
      </c>
      <c r="C39" s="36" t="e">
        <f>IF(OR(A39="A.",A39="B.",A39="C.",A39="D."),"",VLOOKUP(A39,#REF!,2,FALSE))</f>
        <v>#REF!</v>
      </c>
      <c r="D39" s="1"/>
      <c r="E39" s="43">
        <v>30</v>
      </c>
      <c r="F39" s="63" t="str">
        <f t="shared" si="1"/>
        <v>Gestión de los costos</v>
      </c>
      <c r="G39" s="98" t="s">
        <v>188</v>
      </c>
      <c r="H39" s="93"/>
      <c r="I39" s="93"/>
      <c r="J39" s="93"/>
      <c r="K39" s="93"/>
      <c r="L39" s="93"/>
      <c r="M39" s="93"/>
      <c r="N39" s="93"/>
      <c r="O39" s="94"/>
      <c r="P39" s="49" t="s">
        <v>2</v>
      </c>
      <c r="R39" s="18" t="str">
        <f t="shared" si="2"/>
        <v/>
      </c>
      <c r="W39" s="1"/>
      <c r="X39" s="1"/>
    </row>
    <row r="40" spans="1:24" s="2" customFormat="1" ht="95.4" customHeight="1" x14ac:dyDescent="0.3">
      <c r="A40" s="8">
        <v>51</v>
      </c>
      <c r="B40" s="35" t="str">
        <f t="shared" si="4"/>
        <v/>
      </c>
      <c r="C40" s="36" t="e">
        <f>IF(OR(A40="A.",A40="B.",A40="C.",A40="D."),"",VLOOKUP(A40,#REF!,2,FALSE))</f>
        <v>#REF!</v>
      </c>
      <c r="D40" s="1"/>
      <c r="E40" s="8">
        <v>31</v>
      </c>
      <c r="F40" s="62" t="str">
        <f t="shared" si="1"/>
        <v>Gestión del tiempo</v>
      </c>
      <c r="G40" s="92" t="s">
        <v>189</v>
      </c>
      <c r="H40" s="93"/>
      <c r="I40" s="93"/>
      <c r="J40" s="93"/>
      <c r="K40" s="93"/>
      <c r="L40" s="93"/>
      <c r="M40" s="93"/>
      <c r="N40" s="93"/>
      <c r="O40" s="94"/>
      <c r="P40" s="47" t="s">
        <v>1</v>
      </c>
      <c r="R40" s="18">
        <f t="shared" si="2"/>
        <v>10</v>
      </c>
      <c r="W40" s="1"/>
      <c r="X40" s="1"/>
    </row>
    <row r="41" spans="1:24" s="2" customFormat="1" ht="95.4" customHeight="1" x14ac:dyDescent="0.3">
      <c r="A41" s="8">
        <v>52</v>
      </c>
      <c r="B41" s="35" t="str">
        <f t="shared" si="4"/>
        <v/>
      </c>
      <c r="C41" s="36" t="e">
        <f>IF(OR(A41="A.",A41="B.",A41="C.",A41="D."),"",VLOOKUP(A41,#REF!,2,FALSE))</f>
        <v>#REF!</v>
      </c>
      <c r="D41" s="1"/>
      <c r="E41" s="43">
        <v>32</v>
      </c>
      <c r="F41" s="63" t="str">
        <f t="shared" si="1"/>
        <v>Gestión de los recursos humanos</v>
      </c>
      <c r="G41" s="98" t="s">
        <v>190</v>
      </c>
      <c r="H41" s="93"/>
      <c r="I41" s="93"/>
      <c r="J41" s="93"/>
      <c r="K41" s="93"/>
      <c r="L41" s="93"/>
      <c r="M41" s="93"/>
      <c r="N41" s="93"/>
      <c r="O41" s="94"/>
      <c r="P41" s="49" t="s">
        <v>1</v>
      </c>
      <c r="R41" s="18">
        <f t="shared" si="2"/>
        <v>10</v>
      </c>
      <c r="W41" s="1"/>
      <c r="X41" s="1"/>
    </row>
    <row r="42" spans="1:24" s="2" customFormat="1" ht="95.4" customHeight="1" x14ac:dyDescent="0.3">
      <c r="A42" s="8">
        <v>53</v>
      </c>
      <c r="B42" s="35" t="str">
        <f t="shared" si="4"/>
        <v/>
      </c>
      <c r="C42" s="36" t="e">
        <f>IF(OR(A42="A.",A42="B.",A42="C.",A42="D."),"",VLOOKUP(A42,#REF!,2,FALSE))</f>
        <v>#REF!</v>
      </c>
      <c r="D42" s="1"/>
      <c r="E42" s="8">
        <v>33</v>
      </c>
      <c r="F42" s="62" t="str">
        <f t="shared" ref="F42:F59" si="5">VLOOKUP($E42,KMMM_TG_Level1,3,FALSE)</f>
        <v>Gestión de riesgos</v>
      </c>
      <c r="G42" s="92" t="s">
        <v>191</v>
      </c>
      <c r="H42" s="93"/>
      <c r="I42" s="93"/>
      <c r="J42" s="93"/>
      <c r="K42" s="93"/>
      <c r="L42" s="93"/>
      <c r="M42" s="93"/>
      <c r="N42" s="93"/>
      <c r="O42" s="94"/>
      <c r="P42" s="47" t="s">
        <v>2</v>
      </c>
      <c r="R42" s="18">
        <f t="shared" ref="R42:R59" si="6">IF(VLOOKUP($E42,KMMM_TG_Level1,2,FALSE)=$P42,10,"")</f>
        <v>10</v>
      </c>
      <c r="W42" s="1"/>
      <c r="X42" s="1"/>
    </row>
    <row r="43" spans="1:24" s="2" customFormat="1" ht="95.4" customHeight="1" x14ac:dyDescent="0.3">
      <c r="A43" s="8">
        <v>55</v>
      </c>
      <c r="B43" s="35" t="str">
        <f t="shared" si="4"/>
        <v/>
      </c>
      <c r="C43" s="36" t="e">
        <f>IF(OR(A43="A.",A43="B.",A43="C.",A43="D."),"",VLOOKUP(A43,#REF!,2,FALSE))</f>
        <v>#REF!</v>
      </c>
      <c r="D43" s="1"/>
      <c r="E43" s="43">
        <v>34</v>
      </c>
      <c r="F43" s="63" t="str">
        <f t="shared" si="5"/>
        <v>Gestión de los recursos humanos</v>
      </c>
      <c r="G43" s="98" t="s">
        <v>192</v>
      </c>
      <c r="H43" s="93"/>
      <c r="I43" s="93"/>
      <c r="J43" s="93"/>
      <c r="K43" s="93"/>
      <c r="L43" s="93"/>
      <c r="M43" s="93"/>
      <c r="N43" s="93"/>
      <c r="O43" s="94"/>
      <c r="P43" s="49" t="s">
        <v>3</v>
      </c>
      <c r="R43" s="18" t="str">
        <f t="shared" si="6"/>
        <v/>
      </c>
      <c r="W43" s="1"/>
      <c r="X43" s="1"/>
    </row>
    <row r="44" spans="1:24" s="2" customFormat="1" ht="95.4" customHeight="1" x14ac:dyDescent="0.3">
      <c r="A44" s="8">
        <v>56</v>
      </c>
      <c r="B44" s="35" t="str">
        <f t="shared" si="4"/>
        <v/>
      </c>
      <c r="C44" s="36" t="e">
        <f>IF(OR(A44="A.",A44="B.",A44="C.",A44="D."),"",VLOOKUP(A44,#REF!,2,FALSE))</f>
        <v>#REF!</v>
      </c>
      <c r="D44" s="1"/>
      <c r="E44" s="8">
        <v>35</v>
      </c>
      <c r="F44" s="62" t="str">
        <f t="shared" si="5"/>
        <v>Gestión de la comunicación</v>
      </c>
      <c r="G44" s="92" t="s">
        <v>193</v>
      </c>
      <c r="H44" s="93"/>
      <c r="I44" s="93"/>
      <c r="J44" s="93"/>
      <c r="K44" s="93"/>
      <c r="L44" s="93"/>
      <c r="M44" s="93"/>
      <c r="N44" s="93"/>
      <c r="O44" s="94"/>
      <c r="P44" s="47" t="s">
        <v>1</v>
      </c>
      <c r="R44" s="18">
        <f t="shared" si="6"/>
        <v>10</v>
      </c>
      <c r="W44" s="1"/>
      <c r="X44" s="1"/>
    </row>
    <row r="45" spans="1:24" s="2" customFormat="1" ht="95.4" customHeight="1" x14ac:dyDescent="0.3">
      <c r="A45" s="8">
        <v>57</v>
      </c>
      <c r="B45" s="35" t="str">
        <f t="shared" si="4"/>
        <v/>
      </c>
      <c r="C45" s="36" t="e">
        <f>IF(OR(A45="A.",A45="B.",A45="C.",A45="D."),"",VLOOKUP(A45,#REF!,2,FALSE))</f>
        <v>#REF!</v>
      </c>
      <c r="D45" s="1"/>
      <c r="E45" s="43">
        <v>36</v>
      </c>
      <c r="F45" s="63" t="str">
        <f t="shared" si="5"/>
        <v>Gestión de los recursos humanos</v>
      </c>
      <c r="G45" s="98" t="s">
        <v>194</v>
      </c>
      <c r="H45" s="93"/>
      <c r="I45" s="93"/>
      <c r="J45" s="93"/>
      <c r="K45" s="93"/>
      <c r="L45" s="93"/>
      <c r="M45" s="93"/>
      <c r="N45" s="93"/>
      <c r="O45" s="94"/>
      <c r="P45" s="49" t="s">
        <v>3</v>
      </c>
      <c r="R45" s="18">
        <f t="shared" si="6"/>
        <v>10</v>
      </c>
      <c r="W45" s="1"/>
      <c r="X45" s="1"/>
    </row>
    <row r="46" spans="1:24" s="2" customFormat="1" ht="95.4" customHeight="1" x14ac:dyDescent="0.3">
      <c r="A46" s="8">
        <v>58</v>
      </c>
      <c r="B46" s="35" t="str">
        <f t="shared" si="4"/>
        <v/>
      </c>
      <c r="C46" s="36" t="e">
        <f>IF(OR(A46="A.",A46="B.",A46="C.",A46="D."),"",VLOOKUP(A46,#REF!,2,FALSE))</f>
        <v>#REF!</v>
      </c>
      <c r="D46" s="1"/>
      <c r="E46" s="8">
        <v>37</v>
      </c>
      <c r="F46" s="62" t="str">
        <f t="shared" si="5"/>
        <v>Gestión del tiempo</v>
      </c>
      <c r="G46" s="92" t="s">
        <v>195</v>
      </c>
      <c r="H46" s="93"/>
      <c r="I46" s="93"/>
      <c r="J46" s="93"/>
      <c r="K46" s="93"/>
      <c r="L46" s="93"/>
      <c r="M46" s="93"/>
      <c r="N46" s="93"/>
      <c r="O46" s="94"/>
      <c r="P46" s="47" t="s">
        <v>2</v>
      </c>
      <c r="R46" s="18" t="str">
        <f t="shared" si="6"/>
        <v/>
      </c>
      <c r="W46" s="1"/>
      <c r="X46" s="1"/>
    </row>
    <row r="47" spans="1:24" s="2" customFormat="1" ht="95.4" customHeight="1" x14ac:dyDescent="0.3">
      <c r="A47" s="8">
        <v>60</v>
      </c>
      <c r="B47" s="35" t="str">
        <f t="shared" si="4"/>
        <v/>
      </c>
      <c r="C47" s="36" t="e">
        <f>IF(OR(A47="A.",A47="B.",A47="C.",A47="D."),"",VLOOKUP(A47,#REF!,2,FALSE))</f>
        <v>#REF!</v>
      </c>
      <c r="D47" s="1"/>
      <c r="E47" s="43">
        <v>38</v>
      </c>
      <c r="F47" s="63" t="str">
        <f t="shared" si="5"/>
        <v>Gestión del alcance</v>
      </c>
      <c r="G47" s="98" t="s">
        <v>196</v>
      </c>
      <c r="H47" s="93"/>
      <c r="I47" s="93"/>
      <c r="J47" s="93"/>
      <c r="K47" s="93"/>
      <c r="L47" s="93"/>
      <c r="M47" s="93"/>
      <c r="N47" s="93"/>
      <c r="O47" s="94"/>
      <c r="P47" s="49" t="s">
        <v>3</v>
      </c>
      <c r="R47" s="18">
        <f t="shared" si="6"/>
        <v>10</v>
      </c>
      <c r="W47" s="1"/>
      <c r="X47" s="1"/>
    </row>
    <row r="48" spans="1:24" s="2" customFormat="1" ht="95.4" customHeight="1" x14ac:dyDescent="0.3">
      <c r="A48" s="8">
        <v>61</v>
      </c>
      <c r="B48" s="35" t="str">
        <f t="shared" si="4"/>
        <v/>
      </c>
      <c r="C48" s="36" t="e">
        <f>IF(OR(A48="A.",A48="B.",A48="C.",A48="D."),"",VLOOKUP(A48,#REF!,2,FALSE))</f>
        <v>#REF!</v>
      </c>
      <c r="D48" s="1"/>
      <c r="E48" s="8">
        <v>39</v>
      </c>
      <c r="F48" s="62" t="str">
        <f t="shared" si="5"/>
        <v>Gestión de los costos</v>
      </c>
      <c r="G48" s="92" t="s">
        <v>197</v>
      </c>
      <c r="H48" s="93"/>
      <c r="I48" s="93"/>
      <c r="J48" s="93"/>
      <c r="K48" s="93"/>
      <c r="L48" s="93"/>
      <c r="M48" s="93"/>
      <c r="N48" s="93"/>
      <c r="O48" s="94"/>
      <c r="P48" s="47" t="s">
        <v>2</v>
      </c>
      <c r="R48" s="18">
        <f t="shared" si="6"/>
        <v>10</v>
      </c>
      <c r="W48" s="1"/>
      <c r="X48" s="1"/>
    </row>
    <row r="49" spans="1:24" s="2" customFormat="1" ht="95.4" customHeight="1" x14ac:dyDescent="0.3">
      <c r="A49" s="8">
        <v>66</v>
      </c>
      <c r="B49" s="35" t="str">
        <f t="shared" ref="B49:B59" si="7">IFERROR(VLOOKUP(A49,categorias,2,FALSE),"")</f>
        <v/>
      </c>
      <c r="C49" s="36" t="e">
        <f>IF(OR(A49="A.",A49="B.",A49="C.",A49="D."),"",VLOOKUP(A49,#REF!,2,FALSE))</f>
        <v>#REF!</v>
      </c>
      <c r="D49" s="1"/>
      <c r="E49" s="43">
        <v>40</v>
      </c>
      <c r="F49" s="63" t="str">
        <f t="shared" si="5"/>
        <v>Gestión de los recursos humanos</v>
      </c>
      <c r="G49" s="98" t="s">
        <v>198</v>
      </c>
      <c r="H49" s="93"/>
      <c r="I49" s="93"/>
      <c r="J49" s="93"/>
      <c r="K49" s="93"/>
      <c r="L49" s="93"/>
      <c r="M49" s="93"/>
      <c r="N49" s="93"/>
      <c r="O49" s="94"/>
      <c r="P49" s="49" t="s">
        <v>1</v>
      </c>
      <c r="R49" s="18">
        <f t="shared" si="6"/>
        <v>10</v>
      </c>
      <c r="W49" s="1"/>
      <c r="X49" s="1"/>
    </row>
    <row r="50" spans="1:24" s="2" customFormat="1" ht="95.4" customHeight="1" x14ac:dyDescent="0.3">
      <c r="A50" s="8">
        <v>68</v>
      </c>
      <c r="B50" s="35" t="str">
        <f t="shared" si="7"/>
        <v/>
      </c>
      <c r="C50" s="36" t="e">
        <f>IF(OR(A50="A.",A50="B.",A50="C.",A50="D."),"",VLOOKUP(A50,#REF!,2,FALSE))</f>
        <v>#REF!</v>
      </c>
      <c r="D50" s="1"/>
      <c r="E50" s="8">
        <v>41</v>
      </c>
      <c r="F50" s="62" t="str">
        <f t="shared" si="5"/>
        <v>Gestión de la calidad</v>
      </c>
      <c r="G50" s="92" t="s">
        <v>199</v>
      </c>
      <c r="H50" s="93"/>
      <c r="I50" s="93"/>
      <c r="J50" s="93"/>
      <c r="K50" s="93"/>
      <c r="L50" s="93"/>
      <c r="M50" s="93"/>
      <c r="N50" s="93"/>
      <c r="O50" s="94"/>
      <c r="P50" s="47" t="s">
        <v>3</v>
      </c>
      <c r="R50" s="18">
        <f t="shared" si="6"/>
        <v>10</v>
      </c>
      <c r="W50" s="1"/>
      <c r="X50" s="1"/>
    </row>
    <row r="51" spans="1:24" s="2" customFormat="1" ht="95.4" customHeight="1" x14ac:dyDescent="0.3">
      <c r="A51" s="8">
        <v>69</v>
      </c>
      <c r="B51" s="35" t="str">
        <f t="shared" si="7"/>
        <v/>
      </c>
      <c r="C51" s="36" t="e">
        <f>IF(OR(A51="A.",A51="B.",A51="C.",A51="D."),"",VLOOKUP(A51,#REF!,2,FALSE))</f>
        <v>#REF!</v>
      </c>
      <c r="D51" s="1"/>
      <c r="E51" s="43">
        <v>42</v>
      </c>
      <c r="F51" s="63" t="str">
        <f t="shared" si="5"/>
        <v>Gestión de adquisiciones</v>
      </c>
      <c r="G51" s="98" t="s">
        <v>200</v>
      </c>
      <c r="H51" s="93"/>
      <c r="I51" s="93"/>
      <c r="J51" s="93"/>
      <c r="K51" s="93"/>
      <c r="L51" s="93"/>
      <c r="M51" s="93"/>
      <c r="N51" s="93"/>
      <c r="O51" s="94"/>
      <c r="P51" s="49" t="s">
        <v>2</v>
      </c>
      <c r="R51" s="18">
        <f t="shared" si="6"/>
        <v>10</v>
      </c>
      <c r="W51" s="1"/>
      <c r="X51" s="1"/>
    </row>
    <row r="52" spans="1:24" s="2" customFormat="1" ht="95.4" customHeight="1" x14ac:dyDescent="0.3">
      <c r="A52" s="8">
        <v>70</v>
      </c>
      <c r="B52" s="35" t="str">
        <f t="shared" si="7"/>
        <v/>
      </c>
      <c r="C52" s="36" t="e">
        <f>IF(OR(A52="A.",A52="B.",A52="C.",A52="D."),"",VLOOKUP(A52,#REF!,2,FALSE))</f>
        <v>#REF!</v>
      </c>
      <c r="D52" s="1"/>
      <c r="E52" s="8">
        <v>43</v>
      </c>
      <c r="F52" s="62" t="str">
        <f t="shared" si="5"/>
        <v>Gestión de la comunicación</v>
      </c>
      <c r="G52" s="92" t="s">
        <v>201</v>
      </c>
      <c r="H52" s="93"/>
      <c r="I52" s="93"/>
      <c r="J52" s="93"/>
      <c r="K52" s="93"/>
      <c r="L52" s="93"/>
      <c r="M52" s="93"/>
      <c r="N52" s="93"/>
      <c r="O52" s="94"/>
      <c r="P52" s="47" t="s">
        <v>0</v>
      </c>
      <c r="R52" s="18">
        <f t="shared" si="6"/>
        <v>10</v>
      </c>
      <c r="W52" s="1"/>
      <c r="X52" s="1"/>
    </row>
    <row r="53" spans="1:24" s="2" customFormat="1" ht="95.4" customHeight="1" x14ac:dyDescent="0.3">
      <c r="A53" s="8">
        <v>71</v>
      </c>
      <c r="B53" s="35" t="str">
        <f t="shared" si="7"/>
        <v/>
      </c>
      <c r="C53" s="36" t="e">
        <f>IF(OR(A53="A.",A53="B.",A53="C.",A53="D."),"",VLOOKUP(A53,#REF!,2,FALSE))</f>
        <v>#REF!</v>
      </c>
      <c r="D53" s="1"/>
      <c r="E53" s="43">
        <v>44</v>
      </c>
      <c r="F53" s="63" t="str">
        <f t="shared" si="5"/>
        <v>Gestión del tiempo</v>
      </c>
      <c r="G53" s="98" t="s">
        <v>202</v>
      </c>
      <c r="H53" s="93"/>
      <c r="I53" s="93"/>
      <c r="J53" s="93"/>
      <c r="K53" s="93"/>
      <c r="L53" s="93"/>
      <c r="M53" s="93"/>
      <c r="N53" s="93"/>
      <c r="O53" s="94"/>
      <c r="P53" s="49" t="s">
        <v>0</v>
      </c>
      <c r="R53" s="18">
        <f t="shared" si="6"/>
        <v>10</v>
      </c>
      <c r="W53" s="1"/>
      <c r="X53" s="1"/>
    </row>
    <row r="54" spans="1:24" s="2" customFormat="1" ht="95.4" customHeight="1" x14ac:dyDescent="0.3">
      <c r="A54" s="8">
        <v>72</v>
      </c>
      <c r="B54" s="35" t="str">
        <f t="shared" si="7"/>
        <v/>
      </c>
      <c r="C54" s="36" t="e">
        <f>IF(OR(A54="A.",A54="B.",A54="C.",A54="D."),"",VLOOKUP(A54,#REF!,2,FALSE))</f>
        <v>#REF!</v>
      </c>
      <c r="D54" s="1"/>
      <c r="E54" s="8">
        <v>45</v>
      </c>
      <c r="F54" s="62" t="str">
        <f t="shared" si="5"/>
        <v>Gestión de riesgos</v>
      </c>
      <c r="G54" s="92" t="s">
        <v>203</v>
      </c>
      <c r="H54" s="93"/>
      <c r="I54" s="93"/>
      <c r="J54" s="93"/>
      <c r="K54" s="93"/>
      <c r="L54" s="93"/>
      <c r="M54" s="93"/>
      <c r="N54" s="93"/>
      <c r="O54" s="94"/>
      <c r="P54" s="47" t="s">
        <v>2</v>
      </c>
      <c r="R54" s="18">
        <f t="shared" si="6"/>
        <v>10</v>
      </c>
      <c r="W54" s="1"/>
      <c r="X54" s="1"/>
    </row>
    <row r="55" spans="1:24" s="2" customFormat="1" ht="95.4" customHeight="1" x14ac:dyDescent="0.3">
      <c r="A55" s="8">
        <v>74</v>
      </c>
      <c r="B55" s="35" t="str">
        <f t="shared" si="7"/>
        <v/>
      </c>
      <c r="C55" s="36" t="e">
        <f>IF(OR(A55="A.",A55="B.",A55="C.",A55="D."),"",VLOOKUP(A55,#REF!,2,FALSE))</f>
        <v>#REF!</v>
      </c>
      <c r="D55" s="1"/>
      <c r="E55" s="43">
        <v>46</v>
      </c>
      <c r="F55" s="63" t="str">
        <f t="shared" si="5"/>
        <v>Gestión de la calidad</v>
      </c>
      <c r="G55" s="98" t="s">
        <v>204</v>
      </c>
      <c r="H55" s="93"/>
      <c r="I55" s="93"/>
      <c r="J55" s="93"/>
      <c r="K55" s="93"/>
      <c r="L55" s="93"/>
      <c r="M55" s="93"/>
      <c r="N55" s="93"/>
      <c r="O55" s="94"/>
      <c r="P55" s="49" t="s">
        <v>0</v>
      </c>
      <c r="R55" s="18">
        <f t="shared" si="6"/>
        <v>10</v>
      </c>
      <c r="W55" s="1"/>
      <c r="X55" s="1"/>
    </row>
    <row r="56" spans="1:24" s="2" customFormat="1" ht="95.4" customHeight="1" x14ac:dyDescent="0.3">
      <c r="A56" s="8">
        <v>76</v>
      </c>
      <c r="B56" s="35" t="str">
        <f t="shared" si="7"/>
        <v/>
      </c>
      <c r="C56" s="36" t="e">
        <f>IF(OR(A56="A.",A56="B.",A56="C.",A56="D."),"",VLOOKUP(A56,#REF!,2,FALSE))</f>
        <v>#REF!</v>
      </c>
      <c r="D56" s="1"/>
      <c r="E56" s="8">
        <v>47</v>
      </c>
      <c r="F56" s="62" t="str">
        <f t="shared" si="5"/>
        <v>Gestión de riesgos</v>
      </c>
      <c r="G56" s="92" t="s">
        <v>205</v>
      </c>
      <c r="H56" s="93"/>
      <c r="I56" s="93"/>
      <c r="J56" s="93"/>
      <c r="K56" s="93"/>
      <c r="L56" s="93"/>
      <c r="M56" s="93"/>
      <c r="N56" s="93"/>
      <c r="O56" s="94"/>
      <c r="P56" s="47" t="s">
        <v>3</v>
      </c>
      <c r="R56" s="18">
        <f t="shared" si="6"/>
        <v>10</v>
      </c>
      <c r="W56" s="1"/>
      <c r="X56" s="1"/>
    </row>
    <row r="57" spans="1:24" s="2" customFormat="1" ht="95.4" customHeight="1" x14ac:dyDescent="0.3">
      <c r="A57" s="8">
        <v>78</v>
      </c>
      <c r="B57" s="35" t="str">
        <f t="shared" si="7"/>
        <v/>
      </c>
      <c r="C57" s="36" t="e">
        <f>IF(OR(A57="A.",A57="B.",A57="C.",A57="D."),"",VLOOKUP(A57,#REF!,2,FALSE))</f>
        <v>#REF!</v>
      </c>
      <c r="D57" s="1"/>
      <c r="E57" s="43">
        <v>48</v>
      </c>
      <c r="F57" s="63" t="str">
        <f t="shared" si="5"/>
        <v>Gestión de la calidad</v>
      </c>
      <c r="G57" s="98" t="s">
        <v>206</v>
      </c>
      <c r="H57" s="93"/>
      <c r="I57" s="93"/>
      <c r="J57" s="93"/>
      <c r="K57" s="93"/>
      <c r="L57" s="93"/>
      <c r="M57" s="93"/>
      <c r="N57" s="93"/>
      <c r="O57" s="94"/>
      <c r="P57" s="49" t="s">
        <v>3</v>
      </c>
      <c r="R57" s="18">
        <f t="shared" si="6"/>
        <v>10</v>
      </c>
      <c r="W57" s="1"/>
      <c r="X57" s="1"/>
    </row>
    <row r="58" spans="1:24" ht="95.4" customHeight="1" x14ac:dyDescent="0.25">
      <c r="A58" s="8">
        <v>79</v>
      </c>
      <c r="B58" s="35" t="str">
        <f t="shared" si="7"/>
        <v/>
      </c>
      <c r="C58" s="36" t="e">
        <f>IF(OR(A58="A.",A58="B.",A58="C.",A58="D."),"",VLOOKUP(A58,#REF!,2,FALSE))</f>
        <v>#REF!</v>
      </c>
      <c r="E58" s="8">
        <v>49</v>
      </c>
      <c r="F58" s="62" t="str">
        <f t="shared" si="5"/>
        <v>Gestión de la comunicación</v>
      </c>
      <c r="G58" s="92" t="s">
        <v>207</v>
      </c>
      <c r="H58" s="93"/>
      <c r="I58" s="93"/>
      <c r="J58" s="93"/>
      <c r="K58" s="93"/>
      <c r="L58" s="93"/>
      <c r="M58" s="93"/>
      <c r="N58" s="93"/>
      <c r="O58" s="94"/>
      <c r="P58" s="47" t="s">
        <v>1</v>
      </c>
      <c r="R58" s="18">
        <f t="shared" si="6"/>
        <v>10</v>
      </c>
    </row>
    <row r="59" spans="1:24" ht="95.4" customHeight="1" thickBot="1" x14ac:dyDescent="0.3">
      <c r="A59" s="8">
        <v>80</v>
      </c>
      <c r="B59" s="35" t="str">
        <f t="shared" si="7"/>
        <v/>
      </c>
      <c r="C59" s="36" t="e">
        <f>IF(OR(A59="A.",A59="B.",A59="C.",A59="D."),"",VLOOKUP(A59,#REF!,2,FALSE))</f>
        <v>#REF!</v>
      </c>
      <c r="E59" s="44">
        <v>50</v>
      </c>
      <c r="F59" s="64" t="str">
        <f t="shared" si="5"/>
        <v>Gestión de los costos</v>
      </c>
      <c r="G59" s="95" t="s">
        <v>208</v>
      </c>
      <c r="H59" s="96"/>
      <c r="I59" s="96"/>
      <c r="J59" s="96"/>
      <c r="K59" s="96"/>
      <c r="L59" s="96"/>
      <c r="M59" s="96"/>
      <c r="N59" s="96"/>
      <c r="O59" s="97"/>
      <c r="P59" s="75" t="s">
        <v>3</v>
      </c>
      <c r="R59" s="18" t="str">
        <f t="shared" si="6"/>
        <v/>
      </c>
    </row>
    <row r="60" spans="1:24" x14ac:dyDescent="0.25">
      <c r="Q60" s="32"/>
      <c r="X60" s="37"/>
    </row>
    <row r="61" spans="1:24" x14ac:dyDescent="0.25">
      <c r="E61" s="91" t="s">
        <v>280</v>
      </c>
      <c r="F61" s="91"/>
      <c r="G61" s="91"/>
      <c r="H61" s="60" t="s">
        <v>279</v>
      </c>
    </row>
    <row r="62" spans="1:24" x14ac:dyDescent="0.25">
      <c r="E62" s="90" t="s">
        <v>102</v>
      </c>
      <c r="F62" s="90"/>
      <c r="G62" s="90"/>
      <c r="H62" s="59">
        <f t="shared" ref="H62:H69" si="8">SUMIFS($R$10:$R$59,$F$10:$F$59,E62)</f>
        <v>50</v>
      </c>
    </row>
    <row r="63" spans="1:24" x14ac:dyDescent="0.25">
      <c r="E63" s="90" t="s">
        <v>103</v>
      </c>
      <c r="F63" s="90"/>
      <c r="G63" s="90"/>
      <c r="H63" s="59">
        <f t="shared" si="8"/>
        <v>60</v>
      </c>
    </row>
    <row r="64" spans="1:24" x14ac:dyDescent="0.25">
      <c r="E64" s="90" t="s">
        <v>105</v>
      </c>
      <c r="F64" s="90"/>
      <c r="G64" s="90"/>
      <c r="H64" s="59">
        <f t="shared" si="8"/>
        <v>50</v>
      </c>
    </row>
    <row r="65" spans="5:9" x14ac:dyDescent="0.25">
      <c r="E65" s="90" t="s">
        <v>282</v>
      </c>
      <c r="F65" s="90"/>
      <c r="G65" s="90"/>
      <c r="H65" s="59">
        <f t="shared" si="8"/>
        <v>30</v>
      </c>
    </row>
    <row r="66" spans="5:9" x14ac:dyDescent="0.25">
      <c r="E66" s="90" t="s">
        <v>101</v>
      </c>
      <c r="F66" s="90"/>
      <c r="G66" s="90"/>
      <c r="H66" s="59">
        <f t="shared" si="8"/>
        <v>60</v>
      </c>
    </row>
    <row r="67" spans="5:9" x14ac:dyDescent="0.25">
      <c r="E67" s="90" t="s">
        <v>104</v>
      </c>
      <c r="F67" s="90"/>
      <c r="G67" s="90"/>
      <c r="H67" s="59">
        <f t="shared" si="8"/>
        <v>50</v>
      </c>
    </row>
    <row r="68" spans="5:9" x14ac:dyDescent="0.25">
      <c r="E68" s="90" t="s">
        <v>99</v>
      </c>
      <c r="F68" s="90"/>
      <c r="G68" s="90"/>
      <c r="H68" s="59">
        <f t="shared" si="8"/>
        <v>70</v>
      </c>
    </row>
    <row r="69" spans="5:9" x14ac:dyDescent="0.25">
      <c r="E69" s="90" t="s">
        <v>100</v>
      </c>
      <c r="F69" s="90"/>
      <c r="G69" s="90"/>
      <c r="H69" s="59">
        <f t="shared" si="8"/>
        <v>40</v>
      </c>
    </row>
    <row r="70" spans="5:9" x14ac:dyDescent="0.25">
      <c r="E70" s="103" t="s">
        <v>158</v>
      </c>
      <c r="F70" s="103"/>
      <c r="G70" s="103"/>
      <c r="H70" s="56">
        <f>SUM(H62:H69)</f>
        <v>410</v>
      </c>
    </row>
    <row r="71" spans="5:9" x14ac:dyDescent="0.25">
      <c r="E71" s="32"/>
      <c r="F71" s="32"/>
      <c r="G71" s="32"/>
      <c r="H71" s="57"/>
      <c r="I71" s="2"/>
    </row>
  </sheetData>
  <sheetProtection sheet="1" objects="1" scenarios="1" formatCells="0"/>
  <mergeCells count="70">
    <mergeCell ref="G43:O43"/>
    <mergeCell ref="G49:O49"/>
    <mergeCell ref="G50:O50"/>
    <mergeCell ref="G44:O44"/>
    <mergeCell ref="G38:O38"/>
    <mergeCell ref="G39:O39"/>
    <mergeCell ref="G40:O40"/>
    <mergeCell ref="G41:O41"/>
    <mergeCell ref="G42:O42"/>
    <mergeCell ref="E2:G2"/>
    <mergeCell ref="H2:P2"/>
    <mergeCell ref="F6:J6"/>
    <mergeCell ref="G27:O27"/>
    <mergeCell ref="G29:O29"/>
    <mergeCell ref="L6:P6"/>
    <mergeCell ref="E4:H4"/>
    <mergeCell ref="L4:M4"/>
    <mergeCell ref="N4:P4"/>
    <mergeCell ref="H5:O5"/>
    <mergeCell ref="G13:O13"/>
    <mergeCell ref="G14:O14"/>
    <mergeCell ref="G15:O15"/>
    <mergeCell ref="G9:O9"/>
    <mergeCell ref="G20:O20"/>
    <mergeCell ref="G10:O10"/>
    <mergeCell ref="G52:O52"/>
    <mergeCell ref="G53:O53"/>
    <mergeCell ref="G54:O54"/>
    <mergeCell ref="G45:O45"/>
    <mergeCell ref="G46:O46"/>
    <mergeCell ref="G47:O47"/>
    <mergeCell ref="G48:O48"/>
    <mergeCell ref="G11:O11"/>
    <mergeCell ref="G12:O12"/>
    <mergeCell ref="G33:O33"/>
    <mergeCell ref="G30:O30"/>
    <mergeCell ref="G31:O31"/>
    <mergeCell ref="G16:O16"/>
    <mergeCell ref="E8:P8"/>
    <mergeCell ref="E69:G69"/>
    <mergeCell ref="E70:G70"/>
    <mergeCell ref="G17:O17"/>
    <mergeCell ref="G18:O18"/>
    <mergeCell ref="G19:O19"/>
    <mergeCell ref="G32:O32"/>
    <mergeCell ref="G21:O21"/>
    <mergeCell ref="G22:O22"/>
    <mergeCell ref="G23:O23"/>
    <mergeCell ref="G24:O24"/>
    <mergeCell ref="G25:O25"/>
    <mergeCell ref="G26:O26"/>
    <mergeCell ref="E62:G62"/>
    <mergeCell ref="E63:G63"/>
    <mergeCell ref="E67:G67"/>
    <mergeCell ref="E68:G68"/>
    <mergeCell ref="E61:G61"/>
    <mergeCell ref="G28:O28"/>
    <mergeCell ref="E64:G64"/>
    <mergeCell ref="E65:G65"/>
    <mergeCell ref="E66:G66"/>
    <mergeCell ref="G59:O59"/>
    <mergeCell ref="G55:O55"/>
    <mergeCell ref="G56:O56"/>
    <mergeCell ref="G57:O57"/>
    <mergeCell ref="G58:O58"/>
    <mergeCell ref="G34:O34"/>
    <mergeCell ref="G35:O35"/>
    <mergeCell ref="G36:O36"/>
    <mergeCell ref="G37:O37"/>
    <mergeCell ref="G51:O51"/>
  </mergeCells>
  <dataValidations count="2">
    <dataValidation type="list" allowBlank="1" showInputMessage="1" showErrorMessage="1" sqref="A10:A59" xr:uid="{34D5071B-2138-4C5E-B14A-6AFA6541A761}">
      <formula1>#REF!</formula1>
    </dataValidation>
    <dataValidation type="list" allowBlank="1" showInputMessage="1" showErrorMessage="1" sqref="P10:P59" xr:uid="{8E35CA20-884B-4307-B64D-27AA965E0279}">
      <formula1>"A.,B.,C.,D.,E."</formula1>
    </dataValidation>
  </dataValidations>
  <printOptions horizontalCentered="1"/>
  <pageMargins left="0.70866141732283472" right="0.70866141732283472" top="1.3130314960629921" bottom="0.6692913385826772" header="0.31496062992125984" footer="0.31496062992125984"/>
  <pageSetup paperSize="9" scale="5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FBF4-7CCD-4B3A-8E2F-86A4D288886B}">
  <dimension ref="B2:T56"/>
  <sheetViews>
    <sheetView showGridLines="0" zoomScaleNormal="100" workbookViewId="0">
      <selection sqref="A1:XFD1048576"/>
    </sheetView>
  </sheetViews>
  <sheetFormatPr baseColWidth="10" defaultColWidth="11.5546875" defaultRowHeight="14.4" x14ac:dyDescent="0.3"/>
  <cols>
    <col min="1" max="1" width="1.44140625" style="1" customWidth="1"/>
    <col min="2" max="2" width="1.5546875" style="1" customWidth="1"/>
    <col min="3" max="3" width="11.5546875" style="2"/>
    <col min="4" max="4" width="14.109375" style="2" customWidth="1"/>
    <col min="5" max="5" width="7.88671875" style="1" customWidth="1"/>
    <col min="6" max="10" width="9.88671875" style="1" customWidth="1"/>
    <col min="11" max="11" width="8.109375" style="1" customWidth="1"/>
    <col min="12" max="13" width="14" style="1" customWidth="1"/>
    <col min="14" max="15" width="1.44140625" style="1" customWidth="1"/>
    <col min="16" max="16" width="11.5546875" style="1"/>
    <col min="17" max="17" width="10.44140625" style="1" bestFit="1" customWidth="1"/>
    <col min="18" max="18" width="24.5546875" style="1" customWidth="1"/>
    <col min="19" max="19" width="12.5546875" style="30" bestFit="1" customWidth="1"/>
    <col min="20" max="20" width="6.109375" customWidth="1"/>
    <col min="21" max="16384" width="11.5546875" style="1"/>
  </cols>
  <sheetData>
    <row r="2" spans="2:15" ht="14.4" customHeight="1" x14ac:dyDescent="0.3">
      <c r="C2" s="104" t="s">
        <v>32</v>
      </c>
      <c r="D2" s="104"/>
      <c r="E2" s="104"/>
      <c r="F2" s="104"/>
      <c r="G2" s="123" t="s">
        <v>284</v>
      </c>
      <c r="H2" s="123"/>
      <c r="I2" s="123"/>
      <c r="J2" s="123"/>
      <c r="K2" s="123"/>
      <c r="L2" s="123"/>
      <c r="M2" s="123"/>
      <c r="N2" s="123"/>
      <c r="O2" s="9"/>
    </row>
    <row r="3" spans="2:15" x14ac:dyDescent="0.3">
      <c r="C3" s="9"/>
      <c r="D3" s="9"/>
      <c r="E3" s="9"/>
      <c r="F3" s="9"/>
      <c r="G3" s="9"/>
      <c r="H3" s="9"/>
      <c r="I3" s="9"/>
      <c r="J3" s="9"/>
      <c r="K3" s="9"/>
      <c r="L3" s="9"/>
      <c r="M3" s="9"/>
      <c r="N3" s="9"/>
      <c r="O3" s="9"/>
    </row>
    <row r="4" spans="2:15" ht="15.6" x14ac:dyDescent="0.3">
      <c r="C4" s="104" t="s">
        <v>36</v>
      </c>
      <c r="D4" s="104"/>
      <c r="E4" s="104"/>
      <c r="F4" s="104"/>
      <c r="G4" s="17">
        <v>9</v>
      </c>
      <c r="H4" s="17">
        <v>10</v>
      </c>
      <c r="I4" s="17">
        <v>2022</v>
      </c>
      <c r="J4" s="110" t="s">
        <v>33</v>
      </c>
      <c r="K4" s="111"/>
      <c r="L4" s="138" t="s">
        <v>283</v>
      </c>
      <c r="M4" s="138"/>
      <c r="N4" s="138"/>
      <c r="O4" s="9"/>
    </row>
    <row r="5" spans="2:15" x14ac:dyDescent="0.3">
      <c r="C5" s="9"/>
      <c r="D5" s="9"/>
      <c r="E5" s="9"/>
      <c r="F5" s="112"/>
      <c r="G5" s="112"/>
      <c r="H5" s="112"/>
      <c r="I5" s="112"/>
      <c r="J5" s="112"/>
      <c r="K5" s="112"/>
      <c r="L5" s="112"/>
      <c r="M5" s="112"/>
      <c r="N5" s="112"/>
      <c r="O5" s="9"/>
    </row>
    <row r="6" spans="2:15" x14ac:dyDescent="0.3">
      <c r="C6" s="15" t="s">
        <v>34</v>
      </c>
      <c r="D6" s="106" t="s">
        <v>285</v>
      </c>
      <c r="E6" s="106"/>
      <c r="F6" s="106"/>
      <c r="G6" s="106"/>
      <c r="H6" s="106"/>
      <c r="I6" s="16" t="s">
        <v>35</v>
      </c>
      <c r="J6" s="107" t="s">
        <v>287</v>
      </c>
      <c r="K6" s="107"/>
      <c r="L6" s="108"/>
      <c r="M6" s="109"/>
      <c r="N6" s="109"/>
      <c r="O6" s="9"/>
    </row>
    <row r="7" spans="2:15" ht="15" thickBot="1" x14ac:dyDescent="0.35"/>
    <row r="8" spans="2:15" x14ac:dyDescent="0.3">
      <c r="B8" s="12"/>
      <c r="C8" s="135" t="s">
        <v>39</v>
      </c>
      <c r="D8" s="135"/>
      <c r="E8" s="135"/>
      <c r="F8" s="135"/>
      <c r="G8" s="135"/>
      <c r="H8" s="135"/>
      <c r="I8" s="135"/>
      <c r="J8" s="135"/>
      <c r="K8" s="135"/>
      <c r="L8" s="135"/>
      <c r="M8" s="135"/>
      <c r="N8" s="13"/>
    </row>
    <row r="9" spans="2:15" ht="25.65" customHeight="1" x14ac:dyDescent="0.3">
      <c r="B9" s="4"/>
      <c r="C9" s="122" t="s">
        <v>38</v>
      </c>
      <c r="D9" s="122"/>
      <c r="E9" s="122"/>
      <c r="F9" s="122"/>
      <c r="G9" s="122"/>
      <c r="H9" s="122"/>
      <c r="I9" s="122"/>
      <c r="J9" s="122"/>
      <c r="K9" s="122"/>
      <c r="L9" s="122"/>
      <c r="M9" s="122"/>
      <c r="N9" s="5"/>
    </row>
    <row r="10" spans="2:15" ht="64.650000000000006" customHeight="1" thickBot="1" x14ac:dyDescent="0.35">
      <c r="B10" s="11"/>
      <c r="C10" s="136" t="s">
        <v>37</v>
      </c>
      <c r="D10" s="136"/>
      <c r="E10" s="137"/>
      <c r="F10" s="137"/>
      <c r="G10" s="137"/>
      <c r="H10" s="137"/>
      <c r="I10" s="137"/>
      <c r="J10" s="137"/>
      <c r="K10" s="137"/>
      <c r="L10" s="137"/>
      <c r="M10" s="137"/>
      <c r="N10" s="14"/>
    </row>
    <row r="11" spans="2:15" ht="5.4" customHeight="1" thickBot="1" x14ac:dyDescent="0.35">
      <c r="C11" s="10"/>
      <c r="D11" s="10"/>
      <c r="E11" s="10"/>
      <c r="F11" s="10"/>
      <c r="G11" s="10"/>
      <c r="H11" s="10"/>
      <c r="I11" s="10"/>
      <c r="J11" s="10"/>
      <c r="K11" s="10"/>
      <c r="L11" s="10"/>
      <c r="M11" s="10"/>
    </row>
    <row r="12" spans="2:15" ht="9.6" customHeight="1" x14ac:dyDescent="0.3">
      <c r="B12" s="124"/>
      <c r="C12" s="125"/>
      <c r="D12" s="125"/>
      <c r="E12" s="125"/>
      <c r="F12" s="125"/>
      <c r="G12" s="125"/>
      <c r="H12" s="125"/>
      <c r="I12" s="125"/>
      <c r="J12" s="125"/>
      <c r="K12" s="125"/>
      <c r="L12" s="125"/>
      <c r="M12" s="125"/>
      <c r="N12" s="126"/>
    </row>
    <row r="13" spans="2:15" x14ac:dyDescent="0.3">
      <c r="B13" s="4"/>
      <c r="C13" s="128" t="s">
        <v>210</v>
      </c>
      <c r="D13" s="128"/>
      <c r="E13" s="128"/>
      <c r="F13" s="128"/>
      <c r="G13" s="128"/>
      <c r="H13" s="128"/>
      <c r="I13" s="128"/>
      <c r="J13" s="128"/>
      <c r="K13" s="128"/>
      <c r="L13" s="128"/>
      <c r="M13" s="129"/>
      <c r="N13" s="5"/>
    </row>
    <row r="14" spans="2:15" ht="54" customHeight="1" x14ac:dyDescent="0.3">
      <c r="B14" s="4"/>
      <c r="C14" s="130" t="s">
        <v>209</v>
      </c>
      <c r="D14" s="131"/>
      <c r="E14" s="131"/>
      <c r="F14" s="131"/>
      <c r="G14" s="131"/>
      <c r="H14" s="131"/>
      <c r="I14" s="132" t="s">
        <v>211</v>
      </c>
      <c r="J14" s="132"/>
      <c r="K14" s="132"/>
      <c r="L14" s="132"/>
      <c r="M14" s="133"/>
      <c r="N14" s="5"/>
    </row>
    <row r="15" spans="2:15" ht="14.4" customHeight="1" thickBot="1" x14ac:dyDescent="0.35">
      <c r="B15" s="4"/>
      <c r="C15" s="127"/>
      <c r="D15" s="127"/>
      <c r="E15" s="127"/>
      <c r="F15" s="127"/>
      <c r="G15" s="127"/>
      <c r="H15" s="127"/>
      <c r="I15" s="127"/>
      <c r="J15" s="127"/>
      <c r="K15" s="127"/>
      <c r="L15" s="127"/>
      <c r="M15" s="127"/>
      <c r="N15" s="5"/>
    </row>
    <row r="16" spans="2:15" ht="9.6" customHeight="1" x14ac:dyDescent="0.3">
      <c r="B16" s="124"/>
      <c r="C16" s="125"/>
      <c r="D16" s="125"/>
      <c r="E16" s="125"/>
      <c r="F16" s="125"/>
      <c r="G16" s="125"/>
      <c r="H16" s="125"/>
      <c r="I16" s="125"/>
      <c r="J16" s="125"/>
      <c r="K16" s="125"/>
      <c r="L16" s="125"/>
      <c r="M16" s="125"/>
      <c r="N16" s="126"/>
    </row>
    <row r="17" spans="2:14" ht="27.6" x14ac:dyDescent="0.3">
      <c r="B17" s="4"/>
      <c r="C17" s="67" t="s">
        <v>26</v>
      </c>
      <c r="D17" s="68" t="s">
        <v>281</v>
      </c>
      <c r="E17" s="134" t="s">
        <v>4</v>
      </c>
      <c r="F17" s="134"/>
      <c r="G17" s="134"/>
      <c r="H17" s="134"/>
      <c r="I17" s="134"/>
      <c r="J17" s="134"/>
      <c r="K17" s="134"/>
      <c r="L17" s="134"/>
      <c r="M17" s="67" t="s">
        <v>27</v>
      </c>
      <c r="N17" s="5"/>
    </row>
    <row r="18" spans="2:14" ht="38.4" customHeight="1" x14ac:dyDescent="0.3">
      <c r="B18" s="4"/>
      <c r="C18" s="18">
        <v>1</v>
      </c>
      <c r="D18" s="65" t="s">
        <v>41</v>
      </c>
      <c r="E18" s="118" t="s">
        <v>6</v>
      </c>
      <c r="F18" s="93"/>
      <c r="G18" s="93"/>
      <c r="H18" s="93"/>
      <c r="I18" s="93"/>
      <c r="J18" s="93"/>
      <c r="K18" s="93"/>
      <c r="L18" s="94"/>
      <c r="M18" s="78">
        <v>2</v>
      </c>
      <c r="N18" s="5"/>
    </row>
    <row r="19" spans="2:14" ht="51" customHeight="1" x14ac:dyDescent="0.3">
      <c r="B19" s="4"/>
      <c r="C19" s="3">
        <v>2</v>
      </c>
      <c r="D19" s="66" t="s">
        <v>42</v>
      </c>
      <c r="E19" s="118" t="s">
        <v>7</v>
      </c>
      <c r="F19" s="93"/>
      <c r="G19" s="93"/>
      <c r="H19" s="93"/>
      <c r="I19" s="93"/>
      <c r="J19" s="93"/>
      <c r="K19" s="93"/>
      <c r="L19" s="94"/>
      <c r="M19" s="78">
        <v>1</v>
      </c>
      <c r="N19" s="5"/>
    </row>
    <row r="20" spans="2:14" ht="38.4" customHeight="1" x14ac:dyDescent="0.3">
      <c r="B20" s="4"/>
      <c r="C20" s="3">
        <v>3</v>
      </c>
      <c r="D20" s="66" t="s">
        <v>41</v>
      </c>
      <c r="E20" s="118" t="s">
        <v>8</v>
      </c>
      <c r="F20" s="93"/>
      <c r="G20" s="93"/>
      <c r="H20" s="93"/>
      <c r="I20" s="93"/>
      <c r="J20" s="93"/>
      <c r="K20" s="93"/>
      <c r="L20" s="94"/>
      <c r="M20" s="78">
        <v>-1</v>
      </c>
      <c r="N20" s="5"/>
    </row>
    <row r="21" spans="2:14" ht="38.4" customHeight="1" x14ac:dyDescent="0.3">
      <c r="B21" s="4"/>
      <c r="C21" s="3">
        <v>4</v>
      </c>
      <c r="D21" s="66" t="s">
        <v>43</v>
      </c>
      <c r="E21" s="118" t="s">
        <v>10</v>
      </c>
      <c r="F21" s="93"/>
      <c r="G21" s="93"/>
      <c r="H21" s="93"/>
      <c r="I21" s="93"/>
      <c r="J21" s="93"/>
      <c r="K21" s="93"/>
      <c r="L21" s="94"/>
      <c r="M21" s="78">
        <v>-2</v>
      </c>
      <c r="N21" s="5"/>
    </row>
    <row r="22" spans="2:14" ht="51" customHeight="1" x14ac:dyDescent="0.3">
      <c r="B22" s="4"/>
      <c r="C22" s="3">
        <v>5</v>
      </c>
      <c r="D22" s="66" t="s">
        <v>44</v>
      </c>
      <c r="E22" s="118" t="s">
        <v>14</v>
      </c>
      <c r="F22" s="93" t="s">
        <v>5</v>
      </c>
      <c r="G22" s="93"/>
      <c r="H22" s="93"/>
      <c r="I22" s="93"/>
      <c r="J22" s="93"/>
      <c r="K22" s="93"/>
      <c r="L22" s="94"/>
      <c r="M22" s="78">
        <v>-2</v>
      </c>
      <c r="N22" s="5"/>
    </row>
    <row r="23" spans="2:14" ht="38.4" customHeight="1" x14ac:dyDescent="0.3">
      <c r="B23" s="4"/>
      <c r="C23" s="3">
        <v>6</v>
      </c>
      <c r="D23" s="66" t="s">
        <v>43</v>
      </c>
      <c r="E23" s="118" t="s">
        <v>9</v>
      </c>
      <c r="F23" s="93"/>
      <c r="G23" s="93"/>
      <c r="H23" s="93"/>
      <c r="I23" s="93"/>
      <c r="J23" s="93"/>
      <c r="K23" s="93"/>
      <c r="L23" s="94"/>
      <c r="M23" s="78">
        <v>-3</v>
      </c>
      <c r="N23" s="5"/>
    </row>
    <row r="24" spans="2:14" ht="38.4" customHeight="1" x14ac:dyDescent="0.3">
      <c r="B24" s="4"/>
      <c r="C24" s="3">
        <v>7</v>
      </c>
      <c r="D24" s="66" t="s">
        <v>45</v>
      </c>
      <c r="E24" s="118" t="s">
        <v>11</v>
      </c>
      <c r="F24" s="93"/>
      <c r="G24" s="93"/>
      <c r="H24" s="93"/>
      <c r="I24" s="93"/>
      <c r="J24" s="93"/>
      <c r="K24" s="93"/>
      <c r="L24" s="94"/>
      <c r="M24" s="78">
        <v>1</v>
      </c>
      <c r="N24" s="5"/>
    </row>
    <row r="25" spans="2:14" ht="38.4" customHeight="1" x14ac:dyDescent="0.3">
      <c r="B25" s="4"/>
      <c r="C25" s="3">
        <v>8</v>
      </c>
      <c r="D25" s="66" t="s">
        <v>43</v>
      </c>
      <c r="E25" s="118" t="s">
        <v>12</v>
      </c>
      <c r="F25" s="93"/>
      <c r="G25" s="93"/>
      <c r="H25" s="93"/>
      <c r="I25" s="93"/>
      <c r="J25" s="93"/>
      <c r="K25" s="93"/>
      <c r="L25" s="94"/>
      <c r="M25" s="78">
        <v>-2</v>
      </c>
      <c r="N25" s="5"/>
    </row>
    <row r="26" spans="2:14" ht="38.4" customHeight="1" x14ac:dyDescent="0.3">
      <c r="B26" s="4"/>
      <c r="C26" s="3">
        <v>9</v>
      </c>
      <c r="D26" s="66" t="s">
        <v>45</v>
      </c>
      <c r="E26" s="118" t="s">
        <v>15</v>
      </c>
      <c r="F26" s="93"/>
      <c r="G26" s="93"/>
      <c r="H26" s="93"/>
      <c r="I26" s="93"/>
      <c r="J26" s="93"/>
      <c r="K26" s="93"/>
      <c r="L26" s="94"/>
      <c r="M26" s="78">
        <v>-3</v>
      </c>
      <c r="N26" s="5"/>
    </row>
    <row r="27" spans="2:14" ht="38.4" customHeight="1" x14ac:dyDescent="0.3">
      <c r="B27" s="4"/>
      <c r="C27" s="3">
        <v>10</v>
      </c>
      <c r="D27" s="66" t="s">
        <v>44</v>
      </c>
      <c r="E27" s="118" t="s">
        <v>13</v>
      </c>
      <c r="F27" s="93"/>
      <c r="G27" s="93"/>
      <c r="H27" s="93"/>
      <c r="I27" s="93"/>
      <c r="J27" s="93"/>
      <c r="K27" s="93"/>
      <c r="L27" s="94"/>
      <c r="M27" s="78">
        <v>2</v>
      </c>
      <c r="N27" s="5"/>
    </row>
    <row r="28" spans="2:14" ht="38.4" customHeight="1" x14ac:dyDescent="0.3">
      <c r="B28" s="4"/>
      <c r="C28" s="3">
        <v>11</v>
      </c>
      <c r="D28" s="66" t="s">
        <v>43</v>
      </c>
      <c r="E28" s="118" t="s">
        <v>16</v>
      </c>
      <c r="F28" s="93"/>
      <c r="G28" s="93"/>
      <c r="H28" s="93"/>
      <c r="I28" s="93"/>
      <c r="J28" s="93"/>
      <c r="K28" s="93"/>
      <c r="L28" s="94"/>
      <c r="M28" s="78">
        <v>0</v>
      </c>
      <c r="N28" s="5"/>
    </row>
    <row r="29" spans="2:14" ht="38.4" customHeight="1" x14ac:dyDescent="0.3">
      <c r="B29" s="4"/>
      <c r="C29" s="3">
        <v>12</v>
      </c>
      <c r="D29" s="66" t="s">
        <v>45</v>
      </c>
      <c r="E29" s="118" t="s">
        <v>17</v>
      </c>
      <c r="F29" s="93"/>
      <c r="G29" s="93"/>
      <c r="H29" s="93"/>
      <c r="I29" s="93"/>
      <c r="J29" s="93"/>
      <c r="K29" s="93"/>
      <c r="L29" s="94"/>
      <c r="M29" s="78">
        <v>0</v>
      </c>
      <c r="N29" s="5"/>
    </row>
    <row r="30" spans="2:14" ht="38.4" customHeight="1" x14ac:dyDescent="0.3">
      <c r="B30" s="4"/>
      <c r="C30" s="3">
        <v>13</v>
      </c>
      <c r="D30" s="66" t="s">
        <v>44</v>
      </c>
      <c r="E30" s="118" t="s">
        <v>18</v>
      </c>
      <c r="F30" s="93"/>
      <c r="G30" s="93"/>
      <c r="H30" s="93"/>
      <c r="I30" s="93"/>
      <c r="J30" s="93"/>
      <c r="K30" s="93"/>
      <c r="L30" s="94"/>
      <c r="M30" s="78">
        <v>0</v>
      </c>
      <c r="N30" s="5"/>
    </row>
    <row r="31" spans="2:14" ht="38.4" customHeight="1" x14ac:dyDescent="0.3">
      <c r="B31" s="4"/>
      <c r="C31" s="3">
        <v>14</v>
      </c>
      <c r="D31" s="66" t="s">
        <v>41</v>
      </c>
      <c r="E31" s="118" t="s">
        <v>19</v>
      </c>
      <c r="F31" s="93"/>
      <c r="G31" s="93"/>
      <c r="H31" s="93"/>
      <c r="I31" s="93"/>
      <c r="J31" s="93"/>
      <c r="K31" s="93"/>
      <c r="L31" s="94"/>
      <c r="M31" s="78">
        <v>1</v>
      </c>
      <c r="N31" s="5"/>
    </row>
    <row r="32" spans="2:14" ht="38.4" customHeight="1" x14ac:dyDescent="0.3">
      <c r="B32" s="4"/>
      <c r="C32" s="3">
        <v>15</v>
      </c>
      <c r="D32" s="66" t="s">
        <v>42</v>
      </c>
      <c r="E32" s="118" t="s">
        <v>20</v>
      </c>
      <c r="F32" s="93"/>
      <c r="G32" s="93"/>
      <c r="H32" s="93"/>
      <c r="I32" s="93"/>
      <c r="J32" s="93"/>
      <c r="K32" s="93"/>
      <c r="L32" s="94"/>
      <c r="M32" s="78">
        <v>-2</v>
      </c>
      <c r="N32" s="5"/>
    </row>
    <row r="33" spans="2:14" ht="38.4" customHeight="1" x14ac:dyDescent="0.3">
      <c r="B33" s="4"/>
      <c r="C33" s="3">
        <v>16</v>
      </c>
      <c r="D33" s="66" t="s">
        <v>42</v>
      </c>
      <c r="E33" s="118" t="s">
        <v>21</v>
      </c>
      <c r="F33" s="93"/>
      <c r="G33" s="93"/>
      <c r="H33" s="93"/>
      <c r="I33" s="93"/>
      <c r="J33" s="93"/>
      <c r="K33" s="93"/>
      <c r="L33" s="94"/>
      <c r="M33" s="78">
        <v>-3</v>
      </c>
      <c r="N33" s="5"/>
    </row>
    <row r="34" spans="2:14" ht="38.4" customHeight="1" x14ac:dyDescent="0.3">
      <c r="B34" s="4"/>
      <c r="C34" s="3">
        <v>17</v>
      </c>
      <c r="D34" s="66" t="s">
        <v>41</v>
      </c>
      <c r="E34" s="118" t="s">
        <v>22</v>
      </c>
      <c r="F34" s="93"/>
      <c r="G34" s="93"/>
      <c r="H34" s="93"/>
      <c r="I34" s="93"/>
      <c r="J34" s="93"/>
      <c r="K34" s="93"/>
      <c r="L34" s="94"/>
      <c r="M34" s="78">
        <v>-1</v>
      </c>
      <c r="N34" s="5"/>
    </row>
    <row r="35" spans="2:14" ht="38.4" customHeight="1" x14ac:dyDescent="0.3">
      <c r="B35" s="4"/>
      <c r="C35" s="3">
        <v>18</v>
      </c>
      <c r="D35" s="66" t="s">
        <v>42</v>
      </c>
      <c r="E35" s="118" t="s">
        <v>23</v>
      </c>
      <c r="F35" s="93"/>
      <c r="G35" s="93"/>
      <c r="H35" s="93"/>
      <c r="I35" s="93"/>
      <c r="J35" s="93"/>
      <c r="K35" s="93"/>
      <c r="L35" s="94"/>
      <c r="M35" s="78">
        <v>-1</v>
      </c>
      <c r="N35" s="5"/>
    </row>
    <row r="36" spans="2:14" ht="38.4" customHeight="1" x14ac:dyDescent="0.3">
      <c r="B36" s="4"/>
      <c r="C36" s="3">
        <v>19</v>
      </c>
      <c r="D36" s="66" t="s">
        <v>45</v>
      </c>
      <c r="E36" s="118" t="s">
        <v>24</v>
      </c>
      <c r="F36" s="93"/>
      <c r="G36" s="93"/>
      <c r="H36" s="93"/>
      <c r="I36" s="93"/>
      <c r="J36" s="93"/>
      <c r="K36" s="93"/>
      <c r="L36" s="94"/>
      <c r="M36" s="78">
        <v>-2</v>
      </c>
      <c r="N36" s="5"/>
    </row>
    <row r="37" spans="2:14" ht="38.4" customHeight="1" x14ac:dyDescent="0.3">
      <c r="B37" s="4"/>
      <c r="C37" s="18">
        <v>20</v>
      </c>
      <c r="D37" s="65" t="s">
        <v>44</v>
      </c>
      <c r="E37" s="118" t="s">
        <v>25</v>
      </c>
      <c r="F37" s="93"/>
      <c r="G37" s="93"/>
      <c r="H37" s="93"/>
      <c r="I37" s="93"/>
      <c r="J37" s="93"/>
      <c r="K37" s="93"/>
      <c r="L37" s="94"/>
      <c r="M37" s="78">
        <v>0</v>
      </c>
      <c r="N37" s="5"/>
    </row>
    <row r="38" spans="2:14" ht="8.4" customHeight="1" thickBot="1" x14ac:dyDescent="0.35">
      <c r="B38" s="119"/>
      <c r="C38" s="120"/>
      <c r="D38" s="120"/>
      <c r="E38" s="120"/>
      <c r="F38" s="120"/>
      <c r="G38" s="120"/>
      <c r="H38" s="120"/>
      <c r="I38" s="120"/>
      <c r="J38" s="120"/>
      <c r="K38" s="120"/>
      <c r="L38" s="120"/>
      <c r="M38" s="120"/>
      <c r="N38" s="121"/>
    </row>
    <row r="40" spans="2:14" ht="38.4" customHeight="1" x14ac:dyDescent="0.3">
      <c r="C40" s="122" t="s">
        <v>28</v>
      </c>
      <c r="D40" s="122"/>
      <c r="E40" s="122"/>
      <c r="F40" s="122"/>
      <c r="G40" s="122"/>
      <c r="H40" s="122"/>
      <c r="I40" s="122"/>
      <c r="J40" s="122"/>
      <c r="K40" s="122"/>
      <c r="L40" s="122"/>
      <c r="M40" s="122"/>
    </row>
    <row r="42" spans="2:14" x14ac:dyDescent="0.3">
      <c r="C42" s="116" t="s">
        <v>40</v>
      </c>
      <c r="D42" s="117"/>
      <c r="E42" s="20" t="s">
        <v>212</v>
      </c>
    </row>
    <row r="43" spans="2:14" ht="14.4" customHeight="1" x14ac:dyDescent="0.3">
      <c r="C43" s="115" t="s">
        <v>42</v>
      </c>
      <c r="D43" s="115"/>
      <c r="E43" s="31">
        <f>IFERROR(SUMIFS($M$18:$M$37,$D$18:$D$37,C43),"")</f>
        <v>-5</v>
      </c>
    </row>
    <row r="44" spans="2:14" ht="13.65" customHeight="1" x14ac:dyDescent="0.3">
      <c r="C44" s="115" t="s">
        <v>43</v>
      </c>
      <c r="D44" s="115"/>
      <c r="E44" s="31">
        <f>IFERROR(SUMIFS($M$18:$M$37,$D$18:$D$37,C44),"")</f>
        <v>-7</v>
      </c>
    </row>
    <row r="45" spans="2:14" ht="13.65" customHeight="1" x14ac:dyDescent="0.3">
      <c r="C45" s="115" t="s">
        <v>45</v>
      </c>
      <c r="D45" s="115"/>
      <c r="E45" s="31">
        <f>IFERROR(SUMIFS($M$18:$M$37,$D$18:$D$37,C45),"")</f>
        <v>-4</v>
      </c>
    </row>
    <row r="46" spans="2:14" ht="13.65" customHeight="1" x14ac:dyDescent="0.3">
      <c r="C46" s="115" t="s">
        <v>44</v>
      </c>
      <c r="D46" s="115"/>
      <c r="E46" s="31">
        <f>IFERROR(SUMIFS($M$18:$M$37,$D$18:$D$37,C46),"")</f>
        <v>0</v>
      </c>
    </row>
    <row r="47" spans="2:14" ht="13.65" customHeight="1" x14ac:dyDescent="0.3">
      <c r="C47" s="115" t="s">
        <v>41</v>
      </c>
      <c r="D47" s="115"/>
      <c r="E47" s="31">
        <f>IFERROR(SUMIFS($M$18:$M$37,$D$18:$D$37,C47),"")</f>
        <v>1</v>
      </c>
    </row>
    <row r="52" spans="18:18" ht="14.4" customHeight="1" x14ac:dyDescent="0.3"/>
    <row r="54" spans="18:18" ht="14.4" customHeight="1" x14ac:dyDescent="0.3"/>
    <row r="56" spans="18:18" x14ac:dyDescent="0.3">
      <c r="R56"/>
    </row>
  </sheetData>
  <sheetProtection sheet="1" objects="1" scenarios="1" formatCells="0"/>
  <sortState xmlns:xlrd2="http://schemas.microsoft.com/office/spreadsheetml/2017/richdata2" ref="C43:E47">
    <sortCondition ref="C43:C47"/>
  </sortState>
  <mergeCells count="46">
    <mergeCell ref="C8:M8"/>
    <mergeCell ref="C9:M9"/>
    <mergeCell ref="B16:N16"/>
    <mergeCell ref="C10:M10"/>
    <mergeCell ref="L4:N4"/>
    <mergeCell ref="D6:H6"/>
    <mergeCell ref="J6:N6"/>
    <mergeCell ref="C4:F4"/>
    <mergeCell ref="J4:K4"/>
    <mergeCell ref="F5:N5"/>
    <mergeCell ref="C2:F2"/>
    <mergeCell ref="G2:N2"/>
    <mergeCell ref="E27:L27"/>
    <mergeCell ref="B12:N12"/>
    <mergeCell ref="C15:M15"/>
    <mergeCell ref="C13:M13"/>
    <mergeCell ref="C14:H14"/>
    <mergeCell ref="I14:M14"/>
    <mergeCell ref="E18:L18"/>
    <mergeCell ref="E17:L17"/>
    <mergeCell ref="E19:L19"/>
    <mergeCell ref="E21:L21"/>
    <mergeCell ref="E20:L20"/>
    <mergeCell ref="E22:L22"/>
    <mergeCell ref="E23:L23"/>
    <mergeCell ref="E24:L24"/>
    <mergeCell ref="E25:L25"/>
    <mergeCell ref="E26:L26"/>
    <mergeCell ref="E28:L28"/>
    <mergeCell ref="E29:L29"/>
    <mergeCell ref="E30:L30"/>
    <mergeCell ref="E31:L31"/>
    <mergeCell ref="E32:L32"/>
    <mergeCell ref="E33:L33"/>
    <mergeCell ref="B38:N38"/>
    <mergeCell ref="C40:M40"/>
    <mergeCell ref="E34:L34"/>
    <mergeCell ref="E35:L35"/>
    <mergeCell ref="E36:L36"/>
    <mergeCell ref="E37:L37"/>
    <mergeCell ref="C46:D46"/>
    <mergeCell ref="C47:D47"/>
    <mergeCell ref="C42:D42"/>
    <mergeCell ref="C43:D43"/>
    <mergeCell ref="C44:D44"/>
    <mergeCell ref="C45:D45"/>
  </mergeCells>
  <dataValidations count="1">
    <dataValidation type="list" allowBlank="1" showInputMessage="1" showErrorMessage="1" sqref="M18:M37" xr:uid="{CA5BC0D7-784A-4872-BB35-458D501849E4}">
      <formula1>"-,-3,-2,-1,0,+1,+2,+3"</formula1>
    </dataValidation>
  </dataValidations>
  <printOptions horizontalCentered="1"/>
  <pageMargins left="0.70866141732283472" right="0.70866141732283472" top="0.74803149606299213" bottom="0.74803149606299213" header="0.31496062992125984" footer="0.31496062992125984"/>
  <pageSetup scale="74" orientation="portrait"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F3084-B41D-4E1C-B38E-55B5A83C7A63}">
  <dimension ref="B1:M41"/>
  <sheetViews>
    <sheetView showGridLines="0" zoomScaleNormal="100" zoomScaleSheetLayoutView="100" workbookViewId="0">
      <selection sqref="A1:XFD1048576"/>
    </sheetView>
  </sheetViews>
  <sheetFormatPr baseColWidth="10" defaultColWidth="11.5546875" defaultRowHeight="14.4" x14ac:dyDescent="0.3"/>
  <cols>
    <col min="1" max="1" width="0.109375" style="80" customWidth="1"/>
    <col min="2" max="2" width="3.5546875" style="80" customWidth="1"/>
    <col min="3" max="3" width="12.44140625" style="80" customWidth="1"/>
    <col min="4" max="4" width="7.44140625" style="80" customWidth="1"/>
    <col min="5" max="5" width="10.5546875" style="80" customWidth="1"/>
    <col min="6" max="6" width="10.44140625" style="80" customWidth="1"/>
    <col min="7" max="7" width="10.88671875" style="80" customWidth="1"/>
    <col min="8" max="8" width="4.44140625" style="80" customWidth="1"/>
    <col min="9" max="9" width="10.88671875" style="80" customWidth="1"/>
    <col min="10" max="10" width="4.44140625" style="80" customWidth="1"/>
    <col min="11" max="11" width="10.88671875" style="80" customWidth="1"/>
    <col min="12" max="12" width="7.109375" style="80" customWidth="1"/>
    <col min="13" max="13" width="0.44140625" style="80" customWidth="1"/>
    <col min="14" max="16384" width="11.5546875" style="80"/>
  </cols>
  <sheetData>
    <row r="1" spans="2:13" ht="1.35" customHeight="1" thickBot="1" x14ac:dyDescent="0.35"/>
    <row r="2" spans="2:13" ht="15.6" x14ac:dyDescent="0.3">
      <c r="B2" s="142" t="s">
        <v>256</v>
      </c>
      <c r="C2" s="143"/>
      <c r="D2" s="143"/>
      <c r="E2" s="143"/>
      <c r="F2" s="143"/>
      <c r="G2" s="143"/>
      <c r="H2" s="143"/>
      <c r="I2" s="143"/>
      <c r="J2" s="143"/>
      <c r="K2" s="143"/>
      <c r="L2" s="144"/>
      <c r="M2" s="81"/>
    </row>
    <row r="3" spans="2:13" x14ac:dyDescent="0.3">
      <c r="B3" s="82"/>
      <c r="C3" s="83"/>
      <c r="D3" s="83"/>
      <c r="E3" s="83"/>
      <c r="F3" s="83"/>
      <c r="G3" s="83"/>
      <c r="H3" s="83"/>
      <c r="I3" s="83"/>
      <c r="J3" s="83"/>
      <c r="K3" s="83"/>
      <c r="L3" s="84"/>
      <c r="M3" s="83"/>
    </row>
    <row r="4" spans="2:13" ht="14.4" customHeight="1" x14ac:dyDescent="0.3">
      <c r="B4" s="145" t="s">
        <v>36</v>
      </c>
      <c r="C4" s="104"/>
      <c r="D4" s="104"/>
      <c r="E4" s="104"/>
      <c r="F4" s="104"/>
      <c r="G4" s="17">
        <v>9</v>
      </c>
      <c r="H4" s="50"/>
      <c r="I4" s="17">
        <v>10</v>
      </c>
      <c r="J4" s="50"/>
      <c r="K4" s="17">
        <v>2022</v>
      </c>
      <c r="L4" s="51"/>
      <c r="M4" s="81"/>
    </row>
    <row r="5" spans="2:13" ht="17.399999999999999" customHeight="1" x14ac:dyDescent="0.3">
      <c r="B5" s="52" t="s">
        <v>0</v>
      </c>
      <c r="C5" s="146" t="s">
        <v>33</v>
      </c>
      <c r="D5" s="146"/>
      <c r="E5" s="139" t="s">
        <v>283</v>
      </c>
      <c r="F5" s="139"/>
      <c r="G5" s="139"/>
      <c r="H5" s="139"/>
      <c r="I5" s="139"/>
      <c r="J5" s="139"/>
      <c r="K5" s="139"/>
      <c r="L5" s="148"/>
      <c r="M5" s="81"/>
    </row>
    <row r="6" spans="2:13" ht="17.399999999999999" customHeight="1" x14ac:dyDescent="0.3">
      <c r="B6" s="52" t="s">
        <v>1</v>
      </c>
      <c r="C6" s="146" t="s">
        <v>32</v>
      </c>
      <c r="D6" s="146"/>
      <c r="E6" s="146"/>
      <c r="F6" s="105" t="s">
        <v>284</v>
      </c>
      <c r="G6" s="105"/>
      <c r="H6" s="105"/>
      <c r="I6" s="105"/>
      <c r="J6" s="105"/>
      <c r="K6" s="105"/>
      <c r="L6" s="147"/>
      <c r="M6" s="81"/>
    </row>
    <row r="7" spans="2:13" ht="17.399999999999999" customHeight="1" x14ac:dyDescent="0.3">
      <c r="B7" s="52" t="s">
        <v>2</v>
      </c>
      <c r="C7" s="50" t="s">
        <v>34</v>
      </c>
      <c r="D7" s="139" t="s">
        <v>285</v>
      </c>
      <c r="E7" s="105"/>
      <c r="F7" s="105"/>
      <c r="G7" s="105"/>
      <c r="H7" s="16" t="s">
        <v>3</v>
      </c>
      <c r="I7" s="53" t="s">
        <v>35</v>
      </c>
      <c r="J7" s="140" t="s">
        <v>287</v>
      </c>
      <c r="K7" s="140"/>
      <c r="L7" s="141"/>
      <c r="M7" s="50"/>
    </row>
    <row r="8" spans="2:13" x14ac:dyDescent="0.3">
      <c r="B8" s="54"/>
      <c r="C8" s="76"/>
      <c r="D8" s="50"/>
      <c r="E8" s="85"/>
      <c r="F8" s="85"/>
      <c r="G8" s="85"/>
      <c r="H8" s="86"/>
      <c r="I8" s="50"/>
      <c r="J8" s="50"/>
      <c r="K8" s="50"/>
      <c r="L8" s="51"/>
      <c r="M8" s="50"/>
    </row>
    <row r="9" spans="2:13" ht="29.4" customHeight="1" x14ac:dyDescent="0.3">
      <c r="B9" s="87">
        <v>1</v>
      </c>
      <c r="C9" s="152" t="s">
        <v>257</v>
      </c>
      <c r="D9" s="152"/>
      <c r="E9" s="152"/>
      <c r="F9" s="152"/>
      <c r="G9" s="152"/>
      <c r="H9" s="152"/>
      <c r="I9" s="152"/>
      <c r="J9" s="152"/>
      <c r="K9" s="152"/>
      <c r="L9" s="153"/>
      <c r="M9" s="81"/>
    </row>
    <row r="10" spans="2:13" ht="36" customHeight="1" x14ac:dyDescent="0.3">
      <c r="B10" s="79"/>
      <c r="C10" s="149" t="s">
        <v>288</v>
      </c>
      <c r="D10" s="150"/>
      <c r="E10" s="150"/>
      <c r="F10" s="150"/>
      <c r="G10" s="150"/>
      <c r="H10" s="150"/>
      <c r="I10" s="150"/>
      <c r="J10" s="150"/>
      <c r="K10" s="150"/>
      <c r="L10" s="151"/>
      <c r="M10" s="81"/>
    </row>
    <row r="11" spans="2:13" ht="29.4" customHeight="1" x14ac:dyDescent="0.3">
      <c r="B11" s="87">
        <v>2</v>
      </c>
      <c r="C11" s="152" t="s">
        <v>258</v>
      </c>
      <c r="D11" s="152"/>
      <c r="E11" s="152"/>
      <c r="F11" s="152"/>
      <c r="G11" s="152"/>
      <c r="H11" s="152"/>
      <c r="I11" s="152"/>
      <c r="J11" s="152"/>
      <c r="K11" s="152"/>
      <c r="L11" s="153"/>
      <c r="M11" s="81"/>
    </row>
    <row r="12" spans="2:13" ht="36" customHeight="1" x14ac:dyDescent="0.3">
      <c r="B12" s="79"/>
      <c r="C12" s="149" t="s">
        <v>289</v>
      </c>
      <c r="D12" s="150"/>
      <c r="E12" s="150"/>
      <c r="F12" s="150"/>
      <c r="G12" s="150"/>
      <c r="H12" s="150"/>
      <c r="I12" s="150"/>
      <c r="J12" s="150"/>
      <c r="K12" s="150"/>
      <c r="L12" s="151"/>
      <c r="M12" s="81"/>
    </row>
    <row r="13" spans="2:13" ht="29.4" customHeight="1" x14ac:dyDescent="0.3">
      <c r="B13" s="87">
        <v>3</v>
      </c>
      <c r="C13" s="152" t="s">
        <v>259</v>
      </c>
      <c r="D13" s="152"/>
      <c r="E13" s="152"/>
      <c r="F13" s="152"/>
      <c r="G13" s="152"/>
      <c r="H13" s="152"/>
      <c r="I13" s="152"/>
      <c r="J13" s="152"/>
      <c r="K13" s="152"/>
      <c r="L13" s="153"/>
      <c r="M13" s="81"/>
    </row>
    <row r="14" spans="2:13" ht="36" customHeight="1" x14ac:dyDescent="0.3">
      <c r="B14" s="79"/>
      <c r="C14" s="149" t="s">
        <v>290</v>
      </c>
      <c r="D14" s="150"/>
      <c r="E14" s="150"/>
      <c r="F14" s="150"/>
      <c r="G14" s="150"/>
      <c r="H14" s="150"/>
      <c r="I14" s="150"/>
      <c r="J14" s="150"/>
      <c r="K14" s="150"/>
      <c r="L14" s="151"/>
      <c r="M14" s="81"/>
    </row>
    <row r="15" spans="2:13" x14ac:dyDescent="0.3">
      <c r="B15" s="87">
        <v>4</v>
      </c>
      <c r="C15" s="152" t="s">
        <v>260</v>
      </c>
      <c r="D15" s="152"/>
      <c r="E15" s="152"/>
      <c r="F15" s="152"/>
      <c r="G15" s="152"/>
      <c r="H15" s="152"/>
      <c r="I15" s="152"/>
      <c r="J15" s="152"/>
      <c r="K15" s="152"/>
      <c r="L15" s="153"/>
      <c r="M15" s="81"/>
    </row>
    <row r="16" spans="2:13" ht="36" customHeight="1" x14ac:dyDescent="0.3">
      <c r="B16" s="79"/>
      <c r="C16" s="149" t="s">
        <v>291</v>
      </c>
      <c r="D16" s="150"/>
      <c r="E16" s="150"/>
      <c r="F16" s="150"/>
      <c r="G16" s="150"/>
      <c r="H16" s="150"/>
      <c r="I16" s="150"/>
      <c r="J16" s="150"/>
      <c r="K16" s="150"/>
      <c r="L16" s="151"/>
      <c r="M16" s="81"/>
    </row>
    <row r="17" spans="2:13" x14ac:dyDescent="0.3">
      <c r="B17" s="87">
        <v>5</v>
      </c>
      <c r="C17" s="152" t="s">
        <v>261</v>
      </c>
      <c r="D17" s="152"/>
      <c r="E17" s="152"/>
      <c r="F17" s="152"/>
      <c r="G17" s="152"/>
      <c r="H17" s="152"/>
      <c r="I17" s="152"/>
      <c r="J17" s="152"/>
      <c r="K17" s="152"/>
      <c r="L17" s="153"/>
      <c r="M17" s="81"/>
    </row>
    <row r="18" spans="2:13" ht="36" customHeight="1" x14ac:dyDescent="0.3">
      <c r="B18" s="79"/>
      <c r="C18" s="149" t="s">
        <v>292</v>
      </c>
      <c r="D18" s="150"/>
      <c r="E18" s="150"/>
      <c r="F18" s="150"/>
      <c r="G18" s="150"/>
      <c r="H18" s="150"/>
      <c r="I18" s="150"/>
      <c r="J18" s="150"/>
      <c r="K18" s="150"/>
      <c r="L18" s="151"/>
      <c r="M18" s="81"/>
    </row>
    <row r="19" spans="2:13" ht="29.4" customHeight="1" x14ac:dyDescent="0.3">
      <c r="B19" s="87">
        <v>6</v>
      </c>
      <c r="C19" s="152" t="s">
        <v>262</v>
      </c>
      <c r="D19" s="152"/>
      <c r="E19" s="152"/>
      <c r="F19" s="152"/>
      <c r="G19" s="152"/>
      <c r="H19" s="152"/>
      <c r="I19" s="152"/>
      <c r="J19" s="152"/>
      <c r="K19" s="152"/>
      <c r="L19" s="153"/>
      <c r="M19" s="81"/>
    </row>
    <row r="20" spans="2:13" ht="36" customHeight="1" x14ac:dyDescent="0.3">
      <c r="B20" s="79"/>
      <c r="C20" s="149" t="s">
        <v>293</v>
      </c>
      <c r="D20" s="150"/>
      <c r="E20" s="150"/>
      <c r="F20" s="150"/>
      <c r="G20" s="150"/>
      <c r="H20" s="150"/>
      <c r="I20" s="150"/>
      <c r="J20" s="150"/>
      <c r="K20" s="150"/>
      <c r="L20" s="151"/>
      <c r="M20" s="81"/>
    </row>
    <row r="21" spans="2:13" ht="43.65" customHeight="1" x14ac:dyDescent="0.3">
      <c r="B21" s="87">
        <v>7</v>
      </c>
      <c r="C21" s="152" t="s">
        <v>263</v>
      </c>
      <c r="D21" s="152"/>
      <c r="E21" s="152"/>
      <c r="F21" s="152"/>
      <c r="G21" s="152"/>
      <c r="H21" s="152"/>
      <c r="I21" s="152"/>
      <c r="J21" s="152"/>
      <c r="K21" s="152"/>
      <c r="L21" s="153"/>
      <c r="M21" s="81"/>
    </row>
    <row r="22" spans="2:13" ht="36" customHeight="1" x14ac:dyDescent="0.3">
      <c r="B22" s="79"/>
      <c r="C22" s="149" t="s">
        <v>294</v>
      </c>
      <c r="D22" s="150"/>
      <c r="E22" s="150"/>
      <c r="F22" s="150"/>
      <c r="G22" s="150"/>
      <c r="H22" s="150"/>
      <c r="I22" s="150"/>
      <c r="J22" s="150"/>
      <c r="K22" s="150"/>
      <c r="L22" s="151"/>
      <c r="M22" s="81"/>
    </row>
    <row r="23" spans="2:13" ht="29.4" customHeight="1" x14ac:dyDescent="0.3">
      <c r="B23" s="88">
        <v>8</v>
      </c>
      <c r="C23" s="152" t="s">
        <v>264</v>
      </c>
      <c r="D23" s="152"/>
      <c r="E23" s="152"/>
      <c r="F23" s="152"/>
      <c r="G23" s="152"/>
      <c r="H23" s="152"/>
      <c r="I23" s="152"/>
      <c r="J23" s="152"/>
      <c r="K23" s="152"/>
      <c r="L23" s="153"/>
      <c r="M23" s="81"/>
    </row>
    <row r="24" spans="2:13" ht="36" customHeight="1" x14ac:dyDescent="0.3">
      <c r="B24" s="79"/>
      <c r="C24" s="149" t="s">
        <v>295</v>
      </c>
      <c r="D24" s="150"/>
      <c r="E24" s="150"/>
      <c r="F24" s="150"/>
      <c r="G24" s="150"/>
      <c r="H24" s="150"/>
      <c r="I24" s="150"/>
      <c r="J24" s="150"/>
      <c r="K24" s="150"/>
      <c r="L24" s="151"/>
      <c r="M24" s="81"/>
    </row>
    <row r="25" spans="2:13" ht="43.65" customHeight="1" x14ac:dyDescent="0.3">
      <c r="B25" s="87">
        <v>9</v>
      </c>
      <c r="C25" s="152" t="s">
        <v>265</v>
      </c>
      <c r="D25" s="152"/>
      <c r="E25" s="152"/>
      <c r="F25" s="152"/>
      <c r="G25" s="152"/>
      <c r="H25" s="152"/>
      <c r="I25" s="152"/>
      <c r="J25" s="152"/>
      <c r="K25" s="152"/>
      <c r="L25" s="153"/>
      <c r="M25" s="81"/>
    </row>
    <row r="26" spans="2:13" ht="36" customHeight="1" x14ac:dyDescent="0.3">
      <c r="B26" s="79"/>
      <c r="C26" s="149" t="s">
        <v>296</v>
      </c>
      <c r="D26" s="150"/>
      <c r="E26" s="150"/>
      <c r="F26" s="150"/>
      <c r="G26" s="150"/>
      <c r="H26" s="150"/>
      <c r="I26" s="150"/>
      <c r="J26" s="150"/>
      <c r="K26" s="150"/>
      <c r="L26" s="151"/>
      <c r="M26" s="81"/>
    </row>
    <row r="27" spans="2:13" ht="29.4" customHeight="1" x14ac:dyDescent="0.3">
      <c r="B27" s="87">
        <v>10</v>
      </c>
      <c r="C27" s="152" t="s">
        <v>266</v>
      </c>
      <c r="D27" s="152"/>
      <c r="E27" s="152"/>
      <c r="F27" s="152"/>
      <c r="G27" s="152"/>
      <c r="H27" s="152"/>
      <c r="I27" s="152"/>
      <c r="J27" s="152"/>
      <c r="K27" s="152"/>
      <c r="L27" s="153"/>
      <c r="M27" s="81"/>
    </row>
    <row r="28" spans="2:13" ht="36" customHeight="1" x14ac:dyDescent="0.3">
      <c r="B28" s="79"/>
      <c r="C28" s="149" t="s">
        <v>297</v>
      </c>
      <c r="D28" s="150"/>
      <c r="E28" s="150"/>
      <c r="F28" s="150"/>
      <c r="G28" s="150"/>
      <c r="H28" s="150"/>
      <c r="I28" s="150"/>
      <c r="J28" s="150"/>
      <c r="K28" s="150"/>
      <c r="L28" s="151"/>
      <c r="M28" s="81"/>
    </row>
    <row r="29" spans="2:13" ht="29.4" customHeight="1" x14ac:dyDescent="0.3">
      <c r="B29" s="87">
        <v>11</v>
      </c>
      <c r="C29" s="152" t="s">
        <v>267</v>
      </c>
      <c r="D29" s="152"/>
      <c r="E29" s="152"/>
      <c r="F29" s="152"/>
      <c r="G29" s="152"/>
      <c r="H29" s="152"/>
      <c r="I29" s="152"/>
      <c r="J29" s="152"/>
      <c r="K29" s="152"/>
      <c r="L29" s="153"/>
      <c r="M29" s="81"/>
    </row>
    <row r="30" spans="2:13" ht="36" customHeight="1" x14ac:dyDescent="0.3">
      <c r="B30" s="79"/>
      <c r="C30" s="149" t="s">
        <v>298</v>
      </c>
      <c r="D30" s="150"/>
      <c r="E30" s="150"/>
      <c r="F30" s="150"/>
      <c r="G30" s="150"/>
      <c r="H30" s="150"/>
      <c r="I30" s="150"/>
      <c r="J30" s="150"/>
      <c r="K30" s="150"/>
      <c r="L30" s="151"/>
      <c r="M30" s="81"/>
    </row>
    <row r="31" spans="2:13" x14ac:dyDescent="0.3">
      <c r="B31" s="87">
        <v>12</v>
      </c>
      <c r="C31" s="152" t="s">
        <v>268</v>
      </c>
      <c r="D31" s="152"/>
      <c r="E31" s="152"/>
      <c r="F31" s="152"/>
      <c r="G31" s="152"/>
      <c r="H31" s="152"/>
      <c r="I31" s="152"/>
      <c r="J31" s="152"/>
      <c r="K31" s="152"/>
      <c r="L31" s="153"/>
      <c r="M31" s="81"/>
    </row>
    <row r="32" spans="2:13" ht="36" customHeight="1" x14ac:dyDescent="0.3">
      <c r="B32" s="79"/>
      <c r="C32" s="149" t="s">
        <v>300</v>
      </c>
      <c r="D32" s="150"/>
      <c r="E32" s="150"/>
      <c r="F32" s="150"/>
      <c r="G32" s="150"/>
      <c r="H32" s="150"/>
      <c r="I32" s="150"/>
      <c r="J32" s="150"/>
      <c r="K32" s="150"/>
      <c r="L32" s="151"/>
      <c r="M32" s="81"/>
    </row>
    <row r="33" spans="2:13" ht="43.35" customHeight="1" x14ac:dyDescent="0.3">
      <c r="B33" s="87">
        <v>13</v>
      </c>
      <c r="C33" s="152" t="s">
        <v>269</v>
      </c>
      <c r="D33" s="152"/>
      <c r="E33" s="152"/>
      <c r="F33" s="152"/>
      <c r="G33" s="152"/>
      <c r="H33" s="152"/>
      <c r="I33" s="152"/>
      <c r="J33" s="152"/>
      <c r="K33" s="152"/>
      <c r="L33" s="153"/>
      <c r="M33" s="81"/>
    </row>
    <row r="34" spans="2:13" ht="36" customHeight="1" x14ac:dyDescent="0.3">
      <c r="B34" s="79"/>
      <c r="C34" s="149" t="s">
        <v>299</v>
      </c>
      <c r="D34" s="150"/>
      <c r="E34" s="150"/>
      <c r="F34" s="150"/>
      <c r="G34" s="150"/>
      <c r="H34" s="150"/>
      <c r="I34" s="150"/>
      <c r="J34" s="150"/>
      <c r="K34" s="150"/>
      <c r="L34" s="151"/>
      <c r="M34" s="81"/>
    </row>
    <row r="35" spans="2:13" ht="43.65" customHeight="1" x14ac:dyDescent="0.3">
      <c r="B35" s="87">
        <v>14</v>
      </c>
      <c r="C35" s="152" t="s">
        <v>270</v>
      </c>
      <c r="D35" s="152"/>
      <c r="E35" s="152"/>
      <c r="F35" s="152"/>
      <c r="G35" s="152"/>
      <c r="H35" s="152"/>
      <c r="I35" s="152"/>
      <c r="J35" s="152"/>
      <c r="K35" s="152"/>
      <c r="L35" s="153"/>
      <c r="M35" s="81"/>
    </row>
    <row r="36" spans="2:13" ht="36" customHeight="1" x14ac:dyDescent="0.3">
      <c r="B36" s="79"/>
      <c r="C36" s="149" t="s">
        <v>301</v>
      </c>
      <c r="D36" s="150"/>
      <c r="E36" s="150"/>
      <c r="F36" s="150"/>
      <c r="G36" s="150"/>
      <c r="H36" s="150"/>
      <c r="I36" s="150"/>
      <c r="J36" s="150"/>
      <c r="K36" s="150"/>
      <c r="L36" s="151"/>
      <c r="M36" s="81"/>
    </row>
    <row r="37" spans="2:13" ht="43.65" customHeight="1" x14ac:dyDescent="0.3">
      <c r="B37" s="87">
        <v>15</v>
      </c>
      <c r="C37" s="152" t="s">
        <v>271</v>
      </c>
      <c r="D37" s="152"/>
      <c r="E37" s="152"/>
      <c r="F37" s="152"/>
      <c r="G37" s="152"/>
      <c r="H37" s="152"/>
      <c r="I37" s="152"/>
      <c r="J37" s="152"/>
      <c r="K37" s="152"/>
      <c r="L37" s="153"/>
      <c r="M37" s="81"/>
    </row>
    <row r="38" spans="2:13" ht="36" customHeight="1" x14ac:dyDescent="0.3">
      <c r="B38" s="89"/>
      <c r="C38" s="154" t="s">
        <v>302</v>
      </c>
      <c r="D38" s="155"/>
      <c r="E38" s="155"/>
      <c r="F38" s="155"/>
      <c r="G38" s="155"/>
      <c r="H38" s="155"/>
      <c r="I38" s="155"/>
      <c r="J38" s="155"/>
      <c r="K38" s="155"/>
      <c r="L38" s="156"/>
      <c r="M38" s="81"/>
    </row>
    <row r="39" spans="2:13" ht="8.4" customHeight="1" x14ac:dyDescent="0.3"/>
    <row r="40" spans="2:13" x14ac:dyDescent="0.3">
      <c r="B40" s="55" t="s">
        <v>30</v>
      </c>
      <c r="C40" s="146" t="s">
        <v>272</v>
      </c>
      <c r="D40" s="146"/>
      <c r="E40" s="146"/>
      <c r="F40" s="105" t="s">
        <v>303</v>
      </c>
      <c r="G40" s="105"/>
      <c r="H40" s="105"/>
      <c r="I40" s="105"/>
      <c r="J40" s="105"/>
      <c r="K40" s="105"/>
      <c r="L40" s="105"/>
    </row>
    <row r="41" spans="2:13" ht="0.6" customHeight="1" x14ac:dyDescent="0.3"/>
  </sheetData>
  <sheetProtection sheet="1" objects="1" scenarios="1" formatCells="0" formatColumns="0" insertRows="0"/>
  <mergeCells count="40">
    <mergeCell ref="C40:E40"/>
    <mergeCell ref="F40:L40"/>
    <mergeCell ref="C33:L33"/>
    <mergeCell ref="C34:L34"/>
    <mergeCell ref="C35:L35"/>
    <mergeCell ref="C36:L36"/>
    <mergeCell ref="C37:L37"/>
    <mergeCell ref="C38:L38"/>
    <mergeCell ref="C32:L32"/>
    <mergeCell ref="C21:L21"/>
    <mergeCell ref="C22:L22"/>
    <mergeCell ref="C23:L23"/>
    <mergeCell ref="C24:L24"/>
    <mergeCell ref="C25:L25"/>
    <mergeCell ref="C26:L26"/>
    <mergeCell ref="C27:L27"/>
    <mergeCell ref="C28:L28"/>
    <mergeCell ref="C29:L29"/>
    <mergeCell ref="C30:L30"/>
    <mergeCell ref="C31:L31"/>
    <mergeCell ref="C20:L20"/>
    <mergeCell ref="C9:L9"/>
    <mergeCell ref="C10:L10"/>
    <mergeCell ref="C11:L11"/>
    <mergeCell ref="C12:L12"/>
    <mergeCell ref="C13:L13"/>
    <mergeCell ref="C14:L14"/>
    <mergeCell ref="C15:L15"/>
    <mergeCell ref="C16:L16"/>
    <mergeCell ref="C17:L17"/>
    <mergeCell ref="C18:L18"/>
    <mergeCell ref="C19:L19"/>
    <mergeCell ref="D7:G7"/>
    <mergeCell ref="J7:L7"/>
    <mergeCell ref="B2:L2"/>
    <mergeCell ref="B4:F4"/>
    <mergeCell ref="C5:D5"/>
    <mergeCell ref="C6:E6"/>
    <mergeCell ref="F6:L6"/>
    <mergeCell ref="E5:L5"/>
  </mergeCells>
  <printOptions horizontalCentered="1"/>
  <pageMargins left="0.59055118110236227" right="0.59055118110236227" top="1.4960629921259843" bottom="0.94488188976377963" header="0.31496062992125984" footer="0.31496062992125984"/>
  <pageSetup scale="9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F957F-D706-46B6-BDA9-405EDA120260}">
  <dimension ref="B2:T141"/>
  <sheetViews>
    <sheetView showGridLines="0" zoomScale="75" zoomScaleNormal="75" workbookViewId="0">
      <selection activeCell="U9" sqref="U9"/>
    </sheetView>
  </sheetViews>
  <sheetFormatPr baseColWidth="10" defaultColWidth="11.5546875" defaultRowHeight="14.4" x14ac:dyDescent="0.3"/>
  <cols>
    <col min="1" max="1" width="3.44140625" style="9" customWidth="1"/>
    <col min="2" max="2" width="8.44140625" style="9" customWidth="1"/>
    <col min="3" max="3" width="12.109375" style="9" customWidth="1"/>
    <col min="4" max="12" width="11.109375" style="9" customWidth="1"/>
    <col min="13" max="13" width="11.44140625" style="9" bestFit="1" customWidth="1"/>
    <col min="14" max="14" width="0" style="9" hidden="1" customWidth="1"/>
    <col min="15" max="15" width="11.5546875" style="29" customWidth="1"/>
    <col min="16" max="16" width="14.109375" style="29" customWidth="1"/>
    <col min="17" max="17" width="24.5546875" style="29" customWidth="1"/>
    <col min="18" max="18" width="9.5546875" style="29" customWidth="1"/>
    <col min="19" max="20" width="11.5546875" style="29"/>
    <col min="21" max="16384" width="11.5546875" style="9"/>
  </cols>
  <sheetData>
    <row r="2" spans="2:14" ht="17.399999999999999" customHeight="1" x14ac:dyDescent="0.3">
      <c r="B2" s="104" t="s">
        <v>32</v>
      </c>
      <c r="C2" s="104"/>
      <c r="D2" s="104"/>
      <c r="E2" s="104"/>
      <c r="F2" s="160"/>
      <c r="G2" s="160"/>
      <c r="H2" s="160"/>
      <c r="I2" s="160"/>
      <c r="J2" s="160"/>
      <c r="K2" s="160"/>
      <c r="L2" s="160"/>
      <c r="M2" s="160"/>
    </row>
    <row r="3" spans="2:14" ht="7.35" customHeight="1" x14ac:dyDescent="0.3"/>
    <row r="4" spans="2:14" ht="17.399999999999999" customHeight="1" x14ac:dyDescent="0.3">
      <c r="B4" s="104" t="s">
        <v>36</v>
      </c>
      <c r="C4" s="104"/>
      <c r="D4" s="104"/>
      <c r="E4" s="104"/>
      <c r="F4" s="17"/>
      <c r="G4" s="17"/>
      <c r="H4" s="17"/>
      <c r="I4" s="110" t="s">
        <v>33</v>
      </c>
      <c r="J4" s="111"/>
      <c r="K4" s="162"/>
      <c r="L4" s="162"/>
      <c r="M4" s="162"/>
    </row>
    <row r="5" spans="2:14" ht="6" customHeight="1" x14ac:dyDescent="0.3">
      <c r="E5" s="112"/>
      <c r="F5" s="112"/>
      <c r="G5" s="112"/>
      <c r="H5" s="112"/>
      <c r="I5" s="112"/>
      <c r="J5" s="112"/>
      <c r="K5" s="112"/>
      <c r="L5" s="112"/>
    </row>
    <row r="6" spans="2:14" ht="17.399999999999999" customHeight="1" x14ac:dyDescent="0.3">
      <c r="B6" s="164" t="s">
        <v>34</v>
      </c>
      <c r="C6" s="164"/>
      <c r="D6" s="107"/>
      <c r="E6" s="161"/>
      <c r="F6" s="161"/>
      <c r="G6" s="161"/>
      <c r="H6" s="16" t="s">
        <v>35</v>
      </c>
      <c r="I6" s="107"/>
      <c r="J6" s="107"/>
      <c r="K6" s="108"/>
      <c r="L6" s="162"/>
      <c r="M6" s="162"/>
    </row>
    <row r="7" spans="2:14" ht="15" thickBot="1" x14ac:dyDescent="0.35"/>
    <row r="8" spans="2:14" ht="42" customHeight="1" thickBot="1" x14ac:dyDescent="0.35">
      <c r="B8" s="99" t="s">
        <v>148</v>
      </c>
      <c r="C8" s="100"/>
      <c r="D8" s="101"/>
      <c r="E8" s="101"/>
      <c r="F8" s="101"/>
      <c r="G8" s="101"/>
      <c r="H8" s="101"/>
      <c r="I8" s="101"/>
      <c r="J8" s="101"/>
      <c r="K8" s="101"/>
      <c r="L8" s="101"/>
      <c r="M8" s="102"/>
    </row>
    <row r="9" spans="2:14" ht="32.4" customHeight="1" x14ac:dyDescent="0.3">
      <c r="B9" s="6" t="s">
        <v>47</v>
      </c>
      <c r="C9" s="73" t="s">
        <v>145</v>
      </c>
      <c r="D9" s="113" t="s">
        <v>4</v>
      </c>
      <c r="E9" s="114"/>
      <c r="F9" s="114"/>
      <c r="G9" s="114"/>
      <c r="H9" s="114"/>
      <c r="I9" s="114"/>
      <c r="J9" s="114"/>
      <c r="K9" s="114"/>
      <c r="L9" s="163"/>
      <c r="M9" s="7" t="s">
        <v>29</v>
      </c>
    </row>
    <row r="10" spans="2:14" ht="101.4" customHeight="1" x14ac:dyDescent="0.3">
      <c r="B10" s="46">
        <v>1</v>
      </c>
      <c r="C10" s="62" t="str">
        <f t="shared" ref="C10:C51" si="0">VLOOKUP(B10,KMMM_TG_Level3,2,FALSE)</f>
        <v>Procesos integrados</v>
      </c>
      <c r="D10" s="92" t="s">
        <v>213</v>
      </c>
      <c r="E10" s="93"/>
      <c r="F10" s="93"/>
      <c r="G10" s="93"/>
      <c r="H10" s="93"/>
      <c r="I10" s="93"/>
      <c r="J10" s="93"/>
      <c r="K10" s="93"/>
      <c r="L10" s="94"/>
      <c r="M10" s="47"/>
      <c r="N10" s="9" t="e" cm="1">
        <f t="array" ref="N10">INDEX(KMMM_TG_Level3,'Nivel 3'!B10+1,IF($M10='Matriz Level3'!$D$2,1,IF($M10='Matriz Level3'!$E$2,2,IF($M10='Matriz Level3'!$F$2,3,IF($M10='Matriz Level3'!$G$2,4,IF($M10='Matriz Level3'!$H$2,5,IF($M10='Matriz Level3'!$I$2,6,""))))))+2)</f>
        <v>#VALUE!</v>
      </c>
    </row>
    <row r="11" spans="2:14" ht="101.4" customHeight="1" x14ac:dyDescent="0.3">
      <c r="B11" s="48">
        <v>2</v>
      </c>
      <c r="C11" s="63" t="str">
        <f t="shared" si="0"/>
        <v>Procesos integrados</v>
      </c>
      <c r="D11" s="98" t="s">
        <v>214</v>
      </c>
      <c r="E11" s="93"/>
      <c r="F11" s="93"/>
      <c r="G11" s="93"/>
      <c r="H11" s="93"/>
      <c r="I11" s="93"/>
      <c r="J11" s="93"/>
      <c r="K11" s="93"/>
      <c r="L11" s="94"/>
      <c r="M11" s="49"/>
      <c r="N11" s="9" t="e" cm="1">
        <f t="array" ref="N11">INDEX(KMMM_TG_Level3,'Nivel 3'!B11+1,IF($M11='Matriz Level3'!$D$2,1,IF($M11='Matriz Level3'!$E$2,2,IF($M11='Matriz Level3'!$F$2,3,IF($M11='Matriz Level3'!$G$2,4,IF($M11='Matriz Level3'!$H$2,5,IF($M11='Matriz Level3'!$I$2,6,""))))))+2)</f>
        <v>#VALUE!</v>
      </c>
    </row>
    <row r="12" spans="2:14" ht="101.4" customHeight="1" x14ac:dyDescent="0.3">
      <c r="B12" s="46">
        <v>3</v>
      </c>
      <c r="C12" s="62" t="str">
        <f t="shared" si="0"/>
        <v>Procesos integrados</v>
      </c>
      <c r="D12" s="92" t="s">
        <v>215</v>
      </c>
      <c r="E12" s="93"/>
      <c r="F12" s="93"/>
      <c r="G12" s="93"/>
      <c r="H12" s="93"/>
      <c r="I12" s="93"/>
      <c r="J12" s="93"/>
      <c r="K12" s="93"/>
      <c r="L12" s="94"/>
      <c r="M12" s="47"/>
      <c r="N12" s="9" t="e" cm="1">
        <f t="array" ref="N12">INDEX(KMMM_TG_Level3,'Nivel 3'!B12+1,IF($M12='Matriz Level3'!$D$2,1,IF($M12='Matriz Level3'!$E$2,2,IF($M12='Matriz Level3'!$F$2,3,IF($M12='Matriz Level3'!$G$2,4,IF($M12='Matriz Level3'!$H$2,5,IF($M12='Matriz Level3'!$I$2,6,""))))))+2)</f>
        <v>#VALUE!</v>
      </c>
    </row>
    <row r="13" spans="2:14" ht="112.65" customHeight="1" x14ac:dyDescent="0.3">
      <c r="B13" s="48">
        <v>4</v>
      </c>
      <c r="C13" s="63" t="str">
        <f t="shared" si="0"/>
        <v>Procesos integrados</v>
      </c>
      <c r="D13" s="98" t="s">
        <v>216</v>
      </c>
      <c r="E13" s="93"/>
      <c r="F13" s="93"/>
      <c r="G13" s="93"/>
      <c r="H13" s="93"/>
      <c r="I13" s="93"/>
      <c r="J13" s="93"/>
      <c r="K13" s="93"/>
      <c r="L13" s="94"/>
      <c r="M13" s="49"/>
      <c r="N13" s="9" t="e" cm="1">
        <f t="array" ref="N13">INDEX(KMMM_TG_Level3,'Nivel 3'!B13+1,IF($M13='Matriz Level3'!$D$2,1,IF($M13='Matriz Level3'!$E$2,2,IF($M13='Matriz Level3'!$F$2,3,IF($M13='Matriz Level3'!$G$2,4,IF($M13='Matriz Level3'!$H$2,5,IF($M13='Matriz Level3'!$I$2,6,""))))))+2)</f>
        <v>#VALUE!</v>
      </c>
    </row>
    <row r="14" spans="2:14" ht="101.4" customHeight="1" x14ac:dyDescent="0.3">
      <c r="B14" s="46">
        <v>5</v>
      </c>
      <c r="C14" s="62" t="str">
        <f t="shared" si="0"/>
        <v>Procesos integrados</v>
      </c>
      <c r="D14" s="92" t="s">
        <v>217</v>
      </c>
      <c r="E14" s="93"/>
      <c r="F14" s="93"/>
      <c r="G14" s="93"/>
      <c r="H14" s="93"/>
      <c r="I14" s="93"/>
      <c r="J14" s="93"/>
      <c r="K14" s="93"/>
      <c r="L14" s="94"/>
      <c r="M14" s="47"/>
      <c r="N14" s="9" t="e" cm="1">
        <f t="array" ref="N14">INDEX(KMMM_TG_Level3,'Nivel 3'!B14+1,IF($M14='Matriz Level3'!$D$2,1,IF($M14='Matriz Level3'!$E$2,2,IF($M14='Matriz Level3'!$F$2,3,IF($M14='Matriz Level3'!$G$2,4,IF($M14='Matriz Level3'!$H$2,5,IF($M14='Matriz Level3'!$I$2,6,""))))))+2)</f>
        <v>#VALUE!</v>
      </c>
    </row>
    <row r="15" spans="2:14" ht="101.4" customHeight="1" x14ac:dyDescent="0.3">
      <c r="B15" s="48">
        <v>6</v>
      </c>
      <c r="C15" s="63" t="str">
        <f t="shared" si="0"/>
        <v>Procesos integrados</v>
      </c>
      <c r="D15" s="98" t="s">
        <v>218</v>
      </c>
      <c r="E15" s="93"/>
      <c r="F15" s="93"/>
      <c r="G15" s="93"/>
      <c r="H15" s="93"/>
      <c r="I15" s="93"/>
      <c r="J15" s="93"/>
      <c r="K15" s="93"/>
      <c r="L15" s="94"/>
      <c r="M15" s="49"/>
      <c r="N15" s="9" t="e" cm="1">
        <f t="array" ref="N15">INDEX(KMMM_TG_Level3,'Nivel 3'!B15+1,IF($M15='Matriz Level3'!$D$2,1,IF($M15='Matriz Level3'!$E$2,2,IF($M15='Matriz Level3'!$F$2,3,IF($M15='Matriz Level3'!$G$2,4,IF($M15='Matriz Level3'!$H$2,5,IF($M15='Matriz Level3'!$I$2,6,""))))))+2)</f>
        <v>#VALUE!</v>
      </c>
    </row>
    <row r="16" spans="2:14" ht="109.65" customHeight="1" x14ac:dyDescent="0.3">
      <c r="B16" s="46">
        <v>7</v>
      </c>
      <c r="C16" s="62" t="str">
        <f t="shared" si="0"/>
        <v>Procesos integrados</v>
      </c>
      <c r="D16" s="92" t="s">
        <v>219</v>
      </c>
      <c r="E16" s="93"/>
      <c r="F16" s="93"/>
      <c r="G16" s="93"/>
      <c r="H16" s="93"/>
      <c r="I16" s="93"/>
      <c r="J16" s="93"/>
      <c r="K16" s="93"/>
      <c r="L16" s="94"/>
      <c r="M16" s="47"/>
      <c r="N16" s="9" t="e" cm="1">
        <f t="array" ref="N16">INDEX(KMMM_TG_Level3,'Nivel 3'!B16+1,IF($M16='Matriz Level3'!$D$2,1,IF($M16='Matriz Level3'!$E$2,2,IF($M16='Matriz Level3'!$F$2,3,IF($M16='Matriz Level3'!$G$2,4,IF($M16='Matriz Level3'!$H$2,5,IF($M16='Matriz Level3'!$I$2,6,""))))))+2)</f>
        <v>#VALUE!</v>
      </c>
    </row>
    <row r="17" spans="2:14" ht="115.65" customHeight="1" x14ac:dyDescent="0.3">
      <c r="B17" s="48">
        <v>8</v>
      </c>
      <c r="C17" s="63" t="str">
        <f t="shared" si="0"/>
        <v>Cultura</v>
      </c>
      <c r="D17" s="98" t="s">
        <v>220</v>
      </c>
      <c r="E17" s="93"/>
      <c r="F17" s="93"/>
      <c r="G17" s="93"/>
      <c r="H17" s="93"/>
      <c r="I17" s="93"/>
      <c r="J17" s="93"/>
      <c r="K17" s="93"/>
      <c r="L17" s="94"/>
      <c r="M17" s="49"/>
      <c r="N17" s="9" t="e" cm="1">
        <f t="array" ref="N17">INDEX(KMMM_TG_Level3,'Nivel 3'!B17+1,IF($M17='Matriz Level3'!$D$2,1,IF($M17='Matriz Level3'!$E$2,2,IF($M17='Matriz Level3'!$F$2,3,IF($M17='Matriz Level3'!$G$2,4,IF($M17='Matriz Level3'!$H$2,5,IF($M17='Matriz Level3'!$I$2,6,""))))))+2)</f>
        <v>#VALUE!</v>
      </c>
    </row>
    <row r="18" spans="2:14" ht="101.4" customHeight="1" x14ac:dyDescent="0.3">
      <c r="B18" s="46">
        <v>9</v>
      </c>
      <c r="C18" s="62" t="str">
        <f t="shared" si="0"/>
        <v>Cultura</v>
      </c>
      <c r="D18" s="92" t="s">
        <v>221</v>
      </c>
      <c r="E18" s="93"/>
      <c r="F18" s="93"/>
      <c r="G18" s="93"/>
      <c r="H18" s="93"/>
      <c r="I18" s="93"/>
      <c r="J18" s="93"/>
      <c r="K18" s="93"/>
      <c r="L18" s="94"/>
      <c r="M18" s="47"/>
      <c r="N18" s="9" t="e" cm="1">
        <f t="array" ref="N18">INDEX(KMMM_TG_Level3,'Nivel 3'!B18+1,IF($M18='Matriz Level3'!$D$2,1,IF($M18='Matriz Level3'!$E$2,2,IF($M18='Matriz Level3'!$F$2,3,IF($M18='Matriz Level3'!$G$2,4,IF($M18='Matriz Level3'!$H$2,5,IF($M18='Matriz Level3'!$I$2,6,""))))))+2)</f>
        <v>#VALUE!</v>
      </c>
    </row>
    <row r="19" spans="2:14" ht="104.4" customHeight="1" x14ac:dyDescent="0.3">
      <c r="B19" s="48">
        <v>10</v>
      </c>
      <c r="C19" s="63" t="str">
        <f t="shared" si="0"/>
        <v>Cultura</v>
      </c>
      <c r="D19" s="98" t="s">
        <v>222</v>
      </c>
      <c r="E19" s="93"/>
      <c r="F19" s="93"/>
      <c r="G19" s="93"/>
      <c r="H19" s="93"/>
      <c r="I19" s="93"/>
      <c r="J19" s="93"/>
      <c r="K19" s="93"/>
      <c r="L19" s="94"/>
      <c r="M19" s="49"/>
      <c r="N19" s="9" t="e" cm="1">
        <f t="array" ref="N19">INDEX(KMMM_TG_Level3,'Nivel 3'!B19+1,IF($M19='Matriz Level3'!$D$2,1,IF($M19='Matriz Level3'!$E$2,2,IF($M19='Matriz Level3'!$F$2,3,IF($M19='Matriz Level3'!$G$2,4,IF($M19='Matriz Level3'!$H$2,5,IF($M19='Matriz Level3'!$I$2,6,""))))))+2)</f>
        <v>#VALUE!</v>
      </c>
    </row>
    <row r="20" spans="2:14" ht="102" customHeight="1" x14ac:dyDescent="0.3">
      <c r="B20" s="46">
        <v>11</v>
      </c>
      <c r="C20" s="62" t="str">
        <f t="shared" si="0"/>
        <v>Cultura</v>
      </c>
      <c r="D20" s="92" t="s">
        <v>223</v>
      </c>
      <c r="E20" s="93"/>
      <c r="F20" s="93"/>
      <c r="G20" s="93"/>
      <c r="H20" s="93"/>
      <c r="I20" s="93"/>
      <c r="J20" s="93"/>
      <c r="K20" s="93"/>
      <c r="L20" s="94"/>
      <c r="M20" s="47"/>
      <c r="N20" s="9" t="e" cm="1">
        <f t="array" ref="N20">INDEX(KMMM_TG_Level3,'Nivel 3'!B20+1,IF($M20='Matriz Level3'!$D$2,1,IF($M20='Matriz Level3'!$E$2,2,IF($M20='Matriz Level3'!$F$2,3,IF($M20='Matriz Level3'!$G$2,4,IF($M20='Matriz Level3'!$H$2,5,IF($M20='Matriz Level3'!$I$2,6,""))))))+2)</f>
        <v>#VALUE!</v>
      </c>
    </row>
    <row r="21" spans="2:14" ht="101.4" customHeight="1" x14ac:dyDescent="0.3">
      <c r="B21" s="48">
        <v>12</v>
      </c>
      <c r="C21" s="63" t="str">
        <f t="shared" si="0"/>
        <v>Cultura</v>
      </c>
      <c r="D21" s="98" t="s">
        <v>224</v>
      </c>
      <c r="E21" s="93"/>
      <c r="F21" s="93"/>
      <c r="G21" s="93"/>
      <c r="H21" s="93"/>
      <c r="I21" s="93"/>
      <c r="J21" s="93"/>
      <c r="K21" s="93"/>
      <c r="L21" s="94"/>
      <c r="M21" s="49"/>
      <c r="N21" s="9" t="e" cm="1">
        <f t="array" ref="N21">INDEX(KMMM_TG_Level3,'Nivel 3'!B21+1,IF($M21='Matriz Level3'!$D$2,1,IF($M21='Matriz Level3'!$E$2,2,IF($M21='Matriz Level3'!$F$2,3,IF($M21='Matriz Level3'!$G$2,4,IF($M21='Matriz Level3'!$H$2,5,IF($M21='Matriz Level3'!$I$2,6,""))))))+2)</f>
        <v>#VALUE!</v>
      </c>
    </row>
    <row r="22" spans="2:14" ht="101.4" customHeight="1" x14ac:dyDescent="0.3">
      <c r="B22" s="46">
        <v>13</v>
      </c>
      <c r="C22" s="62" t="str">
        <f t="shared" si="0"/>
        <v>Cultura</v>
      </c>
      <c r="D22" s="92" t="s">
        <v>225</v>
      </c>
      <c r="E22" s="93"/>
      <c r="F22" s="93"/>
      <c r="G22" s="93"/>
      <c r="H22" s="93"/>
      <c r="I22" s="93"/>
      <c r="J22" s="93"/>
      <c r="K22" s="93"/>
      <c r="L22" s="94"/>
      <c r="M22" s="47"/>
      <c r="N22" s="9" t="e" cm="1">
        <f t="array" ref="N22">INDEX(KMMM_TG_Level3,'Nivel 3'!B22+1,IF($M22='Matriz Level3'!$D$2,1,IF($M22='Matriz Level3'!$E$2,2,IF($M22='Matriz Level3'!$F$2,3,IF($M22='Matriz Level3'!$G$2,4,IF($M22='Matriz Level3'!$H$2,5,IF($M22='Matriz Level3'!$I$2,6,""))))))+2)</f>
        <v>#VALUE!</v>
      </c>
    </row>
    <row r="23" spans="2:14" ht="101.4" customHeight="1" x14ac:dyDescent="0.3">
      <c r="B23" s="48">
        <v>14</v>
      </c>
      <c r="C23" s="63" t="str">
        <f t="shared" si="0"/>
        <v>Cultura</v>
      </c>
      <c r="D23" s="98" t="s">
        <v>226</v>
      </c>
      <c r="E23" s="93"/>
      <c r="F23" s="93"/>
      <c r="G23" s="93"/>
      <c r="H23" s="93"/>
      <c r="I23" s="93"/>
      <c r="J23" s="93"/>
      <c r="K23" s="93"/>
      <c r="L23" s="94"/>
      <c r="M23" s="49"/>
      <c r="N23" s="9" t="e" cm="1">
        <f t="array" ref="N23">INDEX(KMMM_TG_Level3,'Nivel 3'!B23+1,IF($M23='Matriz Level3'!$D$2,1,IF($M23='Matriz Level3'!$E$2,2,IF($M23='Matriz Level3'!$F$2,3,IF($M23='Matriz Level3'!$G$2,4,IF($M23='Matriz Level3'!$H$2,5,IF($M23='Matriz Level3'!$I$2,6,""))))))+2)</f>
        <v>#VALUE!</v>
      </c>
    </row>
    <row r="24" spans="2:14" ht="101.4" customHeight="1" x14ac:dyDescent="0.3">
      <c r="B24" s="46">
        <v>15</v>
      </c>
      <c r="C24" s="62" t="str">
        <f t="shared" si="0"/>
        <v>Apoyo a la gestión</v>
      </c>
      <c r="D24" s="92" t="s">
        <v>227</v>
      </c>
      <c r="E24" s="93"/>
      <c r="F24" s="93"/>
      <c r="G24" s="93"/>
      <c r="H24" s="93"/>
      <c r="I24" s="93"/>
      <c r="J24" s="93"/>
      <c r="K24" s="93"/>
      <c r="L24" s="94"/>
      <c r="M24" s="47"/>
      <c r="N24" s="9" t="e" cm="1">
        <f t="array" ref="N24">INDEX(KMMM_TG_Level3,'Nivel 3'!B24+1,IF($M24='Matriz Level3'!$D$2,1,IF($M24='Matriz Level3'!$E$2,2,IF($M24='Matriz Level3'!$F$2,3,IF($M24='Matriz Level3'!$G$2,4,IF($M24='Matriz Level3'!$H$2,5,IF($M24='Matriz Level3'!$I$2,6,""))))))+2)</f>
        <v>#VALUE!</v>
      </c>
    </row>
    <row r="25" spans="2:14" ht="101.4" customHeight="1" x14ac:dyDescent="0.3">
      <c r="B25" s="48">
        <v>16</v>
      </c>
      <c r="C25" s="63" t="str">
        <f t="shared" si="0"/>
        <v>Apoyo a la gestión</v>
      </c>
      <c r="D25" s="98" t="s">
        <v>228</v>
      </c>
      <c r="E25" s="93"/>
      <c r="F25" s="93"/>
      <c r="G25" s="93"/>
      <c r="H25" s="93"/>
      <c r="I25" s="93"/>
      <c r="J25" s="93"/>
      <c r="K25" s="93"/>
      <c r="L25" s="94"/>
      <c r="M25" s="49"/>
      <c r="N25" s="9" t="e" cm="1">
        <f t="array" ref="N25">INDEX(KMMM_TG_Level3,'Nivel 3'!B25+1,IF($M25='Matriz Level3'!$D$2,1,IF($M25='Matriz Level3'!$E$2,2,IF($M25='Matriz Level3'!$F$2,3,IF($M25='Matriz Level3'!$G$2,4,IF($M25='Matriz Level3'!$H$2,5,IF($M25='Matriz Level3'!$I$2,6,""))))))+2)</f>
        <v>#VALUE!</v>
      </c>
    </row>
    <row r="26" spans="2:14" ht="101.4" customHeight="1" x14ac:dyDescent="0.3">
      <c r="B26" s="46">
        <v>17</v>
      </c>
      <c r="C26" s="62" t="str">
        <f t="shared" si="0"/>
        <v>Apoyo a la gestión</v>
      </c>
      <c r="D26" s="92" t="s">
        <v>229</v>
      </c>
      <c r="E26" s="93"/>
      <c r="F26" s="93"/>
      <c r="G26" s="93"/>
      <c r="H26" s="93"/>
      <c r="I26" s="93"/>
      <c r="J26" s="93"/>
      <c r="K26" s="93"/>
      <c r="L26" s="94"/>
      <c r="M26" s="47"/>
      <c r="N26" s="9" t="e" cm="1">
        <f t="array" ref="N26">INDEX(KMMM_TG_Level3,'Nivel 3'!B26+1,IF($M26='Matriz Level3'!$D$2,1,IF($M26='Matriz Level3'!$E$2,2,IF($M26='Matriz Level3'!$F$2,3,IF($M26='Matriz Level3'!$G$2,4,IF($M26='Matriz Level3'!$H$2,5,IF($M26='Matriz Level3'!$I$2,6,""))))))+2)</f>
        <v>#VALUE!</v>
      </c>
    </row>
    <row r="27" spans="2:14" ht="101.4" customHeight="1" x14ac:dyDescent="0.3">
      <c r="B27" s="48">
        <v>18</v>
      </c>
      <c r="C27" s="63" t="str">
        <f t="shared" si="0"/>
        <v>Apoyo a la gestión</v>
      </c>
      <c r="D27" s="98" t="s">
        <v>230</v>
      </c>
      <c r="E27" s="93"/>
      <c r="F27" s="93"/>
      <c r="G27" s="93"/>
      <c r="H27" s="93"/>
      <c r="I27" s="93"/>
      <c r="J27" s="93"/>
      <c r="K27" s="93"/>
      <c r="L27" s="94"/>
      <c r="M27" s="49"/>
      <c r="N27" s="9" t="e" cm="1">
        <f t="array" ref="N27">INDEX(KMMM_TG_Level3,'Nivel 3'!B27+1,IF($M27='Matriz Level3'!$D$2,1,IF($M27='Matriz Level3'!$E$2,2,IF($M27='Matriz Level3'!$F$2,3,IF($M27='Matriz Level3'!$G$2,4,IF($M27='Matriz Level3'!$H$2,5,IF($M27='Matriz Level3'!$I$2,6,""))))))+2)</f>
        <v>#VALUE!</v>
      </c>
    </row>
    <row r="28" spans="2:14" ht="101.4" customHeight="1" x14ac:dyDescent="0.3">
      <c r="B28" s="46">
        <v>19</v>
      </c>
      <c r="C28" s="62" t="str">
        <f t="shared" si="0"/>
        <v>Apoyo a la gestión</v>
      </c>
      <c r="D28" s="92" t="s">
        <v>231</v>
      </c>
      <c r="E28" s="93"/>
      <c r="F28" s="93"/>
      <c r="G28" s="93"/>
      <c r="H28" s="93"/>
      <c r="I28" s="93"/>
      <c r="J28" s="93"/>
      <c r="K28" s="93"/>
      <c r="L28" s="94"/>
      <c r="M28" s="47"/>
      <c r="N28" s="9" t="e" cm="1">
        <f t="array" ref="N28">INDEX(KMMM_TG_Level3,'Nivel 3'!B28+1,IF($M28='Matriz Level3'!$D$2,1,IF($M28='Matriz Level3'!$E$2,2,IF($M28='Matriz Level3'!$F$2,3,IF($M28='Matriz Level3'!$G$2,4,IF($M28='Matriz Level3'!$H$2,5,IF($M28='Matriz Level3'!$I$2,6,""))))))+2)</f>
        <v>#VALUE!</v>
      </c>
    </row>
    <row r="29" spans="2:14" ht="101.4" customHeight="1" x14ac:dyDescent="0.3">
      <c r="B29" s="48">
        <v>20</v>
      </c>
      <c r="C29" s="63" t="str">
        <f t="shared" si="0"/>
        <v>Apoyo a la gestión</v>
      </c>
      <c r="D29" s="98" t="s">
        <v>232</v>
      </c>
      <c r="E29" s="93"/>
      <c r="F29" s="93"/>
      <c r="G29" s="93"/>
      <c r="H29" s="93"/>
      <c r="I29" s="93"/>
      <c r="J29" s="93"/>
      <c r="K29" s="93"/>
      <c r="L29" s="94"/>
      <c r="M29" s="49"/>
      <c r="N29" s="9" t="e" cm="1">
        <f t="array" ref="N29">INDEX(KMMM_TG_Level3,'Nivel 3'!B29+1,IF($M29='Matriz Level3'!$D$2,1,IF($M29='Matriz Level3'!$E$2,2,IF($M29='Matriz Level3'!$F$2,3,IF($M29='Matriz Level3'!$G$2,4,IF($M29='Matriz Level3'!$H$2,5,IF($M29='Matriz Level3'!$I$2,6,""))))))+2)</f>
        <v>#VALUE!</v>
      </c>
    </row>
    <row r="30" spans="2:14" ht="101.4" customHeight="1" x14ac:dyDescent="0.3">
      <c r="B30" s="46">
        <v>21</v>
      </c>
      <c r="C30" s="62" t="str">
        <f t="shared" si="0"/>
        <v>Apoyo a la gestión</v>
      </c>
      <c r="D30" s="92" t="s">
        <v>233</v>
      </c>
      <c r="E30" s="93"/>
      <c r="F30" s="93"/>
      <c r="G30" s="93"/>
      <c r="H30" s="93"/>
      <c r="I30" s="93"/>
      <c r="J30" s="93"/>
      <c r="K30" s="93"/>
      <c r="L30" s="94"/>
      <c r="M30" s="47"/>
      <c r="N30" s="9" t="e" cm="1">
        <f t="array" ref="N30">INDEX(KMMM_TG_Level3,'Nivel 3'!B30+1,IF($M30='Matriz Level3'!$D$2,1,IF($M30='Matriz Level3'!$E$2,2,IF($M30='Matriz Level3'!$F$2,3,IF($M30='Matriz Level3'!$G$2,4,IF($M30='Matriz Level3'!$H$2,5,IF($M30='Matriz Level3'!$I$2,6,""))))))+2)</f>
        <v>#VALUE!</v>
      </c>
    </row>
    <row r="31" spans="2:14" ht="101.4" customHeight="1" x14ac:dyDescent="0.3">
      <c r="B31" s="48">
        <v>22</v>
      </c>
      <c r="C31" s="63" t="str">
        <f t="shared" si="0"/>
        <v>Entrenamiento y educación</v>
      </c>
      <c r="D31" s="98" t="s">
        <v>234</v>
      </c>
      <c r="E31" s="93"/>
      <c r="F31" s="93"/>
      <c r="G31" s="93"/>
      <c r="H31" s="93"/>
      <c r="I31" s="93"/>
      <c r="J31" s="93"/>
      <c r="K31" s="93"/>
      <c r="L31" s="94"/>
      <c r="M31" s="49"/>
      <c r="N31" s="9" t="e" cm="1">
        <f t="array" ref="N31">INDEX(KMMM_TG_Level3,'Nivel 3'!B31+1,IF($M31='Matriz Level3'!$D$2,1,IF($M31='Matriz Level3'!$E$2,2,IF($M31='Matriz Level3'!$F$2,3,IF($M31='Matriz Level3'!$G$2,4,IF($M31='Matriz Level3'!$H$2,5,IF($M31='Matriz Level3'!$I$2,6,""))))))+2)</f>
        <v>#VALUE!</v>
      </c>
    </row>
    <row r="32" spans="2:14" ht="101.4" customHeight="1" x14ac:dyDescent="0.3">
      <c r="B32" s="46">
        <v>23</v>
      </c>
      <c r="C32" s="62" t="str">
        <f t="shared" si="0"/>
        <v>Entrenamiento y educación</v>
      </c>
      <c r="D32" s="92" t="s">
        <v>235</v>
      </c>
      <c r="E32" s="93"/>
      <c r="F32" s="93"/>
      <c r="G32" s="93"/>
      <c r="H32" s="93"/>
      <c r="I32" s="93"/>
      <c r="J32" s="93"/>
      <c r="K32" s="93"/>
      <c r="L32" s="94"/>
      <c r="M32" s="47"/>
      <c r="N32" s="9" t="e" cm="1">
        <f t="array" ref="N32">INDEX(KMMM_TG_Level3,'Nivel 3'!B32+1,IF($M32='Matriz Level3'!$D$2,1,IF($M32='Matriz Level3'!$E$2,2,IF($M32='Matriz Level3'!$F$2,3,IF($M32='Matriz Level3'!$G$2,4,IF($M32='Matriz Level3'!$H$2,5,IF($M32='Matriz Level3'!$I$2,6,""))))))+2)</f>
        <v>#VALUE!</v>
      </c>
    </row>
    <row r="33" spans="2:14" ht="112.65" customHeight="1" x14ac:dyDescent="0.3">
      <c r="B33" s="48">
        <v>24</v>
      </c>
      <c r="C33" s="63" t="str">
        <f t="shared" si="0"/>
        <v>Entrenamiento y educación</v>
      </c>
      <c r="D33" s="98" t="s">
        <v>236</v>
      </c>
      <c r="E33" s="93"/>
      <c r="F33" s="93"/>
      <c r="G33" s="93"/>
      <c r="H33" s="93"/>
      <c r="I33" s="93"/>
      <c r="J33" s="93"/>
      <c r="K33" s="93"/>
      <c r="L33" s="94"/>
      <c r="M33" s="49"/>
      <c r="N33" s="9" t="e" cm="1">
        <f t="array" ref="N33">INDEX(KMMM_TG_Level3,'Nivel 3'!B33+1,IF($M33='Matriz Level3'!$D$2,1,IF($M33='Matriz Level3'!$E$2,2,IF($M33='Matriz Level3'!$F$2,3,IF($M33='Matriz Level3'!$G$2,4,IF($M33='Matriz Level3'!$H$2,5,IF($M33='Matriz Level3'!$I$2,6,""))))))+2)</f>
        <v>#VALUE!</v>
      </c>
    </row>
    <row r="34" spans="2:14" ht="101.4" customHeight="1" x14ac:dyDescent="0.3">
      <c r="B34" s="46">
        <v>25</v>
      </c>
      <c r="C34" s="62" t="str">
        <f t="shared" si="0"/>
        <v>Entrenamiento y educación</v>
      </c>
      <c r="D34" s="92" t="s">
        <v>237</v>
      </c>
      <c r="E34" s="93"/>
      <c r="F34" s="93"/>
      <c r="G34" s="93"/>
      <c r="H34" s="93"/>
      <c r="I34" s="93"/>
      <c r="J34" s="93"/>
      <c r="K34" s="93"/>
      <c r="L34" s="94"/>
      <c r="M34" s="47"/>
      <c r="N34" s="9" t="e" cm="1">
        <f t="array" ref="N34">INDEX(KMMM_TG_Level3,'Nivel 3'!B34+1,IF($M34='Matriz Level3'!$D$2,1,IF($M34='Matriz Level3'!$E$2,2,IF($M34='Matriz Level3'!$F$2,3,IF($M34='Matriz Level3'!$G$2,4,IF($M34='Matriz Level3'!$H$2,5,IF($M34='Matriz Level3'!$I$2,6,""))))))+2)</f>
        <v>#VALUE!</v>
      </c>
    </row>
    <row r="35" spans="2:14" ht="101.4" customHeight="1" x14ac:dyDescent="0.3">
      <c r="B35" s="48">
        <v>26</v>
      </c>
      <c r="C35" s="63" t="str">
        <f t="shared" si="0"/>
        <v>Entrenamiento y educación</v>
      </c>
      <c r="D35" s="98" t="s">
        <v>238</v>
      </c>
      <c r="E35" s="93"/>
      <c r="F35" s="93"/>
      <c r="G35" s="93"/>
      <c r="H35" s="93"/>
      <c r="I35" s="93"/>
      <c r="J35" s="93"/>
      <c r="K35" s="93"/>
      <c r="L35" s="94"/>
      <c r="M35" s="49"/>
      <c r="N35" s="9" t="e" cm="1">
        <f t="array" ref="N35">INDEX(KMMM_TG_Level3,'Nivel 3'!B35+1,IF($M35='Matriz Level3'!$D$2,1,IF($M35='Matriz Level3'!$E$2,2,IF($M35='Matriz Level3'!$F$2,3,IF($M35='Matriz Level3'!$G$2,4,IF($M35='Matriz Level3'!$H$2,5,IF($M35='Matriz Level3'!$I$2,6,""))))))+2)</f>
        <v>#VALUE!</v>
      </c>
    </row>
    <row r="36" spans="2:14" ht="101.4" customHeight="1" x14ac:dyDescent="0.3">
      <c r="B36" s="46">
        <v>27</v>
      </c>
      <c r="C36" s="62" t="str">
        <f t="shared" si="0"/>
        <v>Entrenamiento y educación</v>
      </c>
      <c r="D36" s="92" t="s">
        <v>239</v>
      </c>
      <c r="E36" s="93"/>
      <c r="F36" s="93"/>
      <c r="G36" s="93"/>
      <c r="H36" s="93"/>
      <c r="I36" s="93"/>
      <c r="J36" s="93"/>
      <c r="K36" s="93"/>
      <c r="L36" s="94"/>
      <c r="M36" s="47"/>
      <c r="N36" s="9" t="e" cm="1">
        <f t="array" ref="N36">INDEX(KMMM_TG_Level3,'Nivel 3'!B36+1,IF($M36='Matriz Level3'!$D$2,1,IF($M36='Matriz Level3'!$E$2,2,IF($M36='Matriz Level3'!$F$2,3,IF($M36='Matriz Level3'!$G$2,4,IF($M36='Matriz Level3'!$H$2,5,IF($M36='Matriz Level3'!$I$2,6,""))))))+2)</f>
        <v>#VALUE!</v>
      </c>
    </row>
    <row r="37" spans="2:14" ht="112.65" customHeight="1" x14ac:dyDescent="0.3">
      <c r="B37" s="48">
        <v>28</v>
      </c>
      <c r="C37" s="63" t="str">
        <f t="shared" si="0"/>
        <v>Entrenamiento y educación</v>
      </c>
      <c r="D37" s="98" t="s">
        <v>240</v>
      </c>
      <c r="E37" s="93"/>
      <c r="F37" s="93"/>
      <c r="G37" s="93"/>
      <c r="H37" s="93"/>
      <c r="I37" s="93"/>
      <c r="J37" s="93"/>
      <c r="K37" s="93"/>
      <c r="L37" s="94"/>
      <c r="M37" s="49"/>
      <c r="N37" s="9" t="e" cm="1">
        <f t="array" ref="N37">INDEX(KMMM_TG_Level3,'Nivel 3'!B37+1,IF($M37='Matriz Level3'!$D$2,1,IF($M37='Matriz Level3'!$E$2,2,IF($M37='Matriz Level3'!$F$2,3,IF($M37='Matriz Level3'!$G$2,4,IF($M37='Matriz Level3'!$H$2,5,IF($M37='Matriz Level3'!$I$2,6,""))))))+2)</f>
        <v>#VALUE!</v>
      </c>
    </row>
    <row r="38" spans="2:14" ht="101.4" customHeight="1" x14ac:dyDescent="0.3">
      <c r="B38" s="46">
        <v>29</v>
      </c>
      <c r="C38" s="62" t="str">
        <f t="shared" si="0"/>
        <v>Gestión informal de proyectos</v>
      </c>
      <c r="D38" s="92" t="s">
        <v>241</v>
      </c>
      <c r="E38" s="93"/>
      <c r="F38" s="93"/>
      <c r="G38" s="93"/>
      <c r="H38" s="93"/>
      <c r="I38" s="93"/>
      <c r="J38" s="93"/>
      <c r="K38" s="93"/>
      <c r="L38" s="94"/>
      <c r="M38" s="47"/>
      <c r="N38" s="9" t="e" cm="1">
        <f t="array" ref="N38">INDEX(KMMM_TG_Level3,'Nivel 3'!B38+1,IF($M38='Matriz Level3'!$D$2,1,IF($M38='Matriz Level3'!$E$2,2,IF($M38='Matriz Level3'!$F$2,3,IF($M38='Matriz Level3'!$G$2,4,IF($M38='Matriz Level3'!$H$2,5,IF($M38='Matriz Level3'!$I$2,6,""))))))+2)</f>
        <v>#VALUE!</v>
      </c>
    </row>
    <row r="39" spans="2:14" ht="101.4" customHeight="1" x14ac:dyDescent="0.3">
      <c r="B39" s="48">
        <v>30</v>
      </c>
      <c r="C39" s="63" t="str">
        <f t="shared" si="0"/>
        <v>Gestión informal de proyectos</v>
      </c>
      <c r="D39" s="98" t="s">
        <v>242</v>
      </c>
      <c r="E39" s="93"/>
      <c r="F39" s="93"/>
      <c r="G39" s="93"/>
      <c r="H39" s="93"/>
      <c r="I39" s="93"/>
      <c r="J39" s="93"/>
      <c r="K39" s="93"/>
      <c r="L39" s="94"/>
      <c r="M39" s="49"/>
      <c r="N39" s="9" t="e" cm="1">
        <f t="array" ref="N39">INDEX(KMMM_TG_Level3,'Nivel 3'!B39+1,IF($M39='Matriz Level3'!$D$2,1,IF($M39='Matriz Level3'!$E$2,2,IF($M39='Matriz Level3'!$F$2,3,IF($M39='Matriz Level3'!$G$2,4,IF($M39='Matriz Level3'!$H$2,5,IF($M39='Matriz Level3'!$I$2,6,""))))))+2)</f>
        <v>#VALUE!</v>
      </c>
    </row>
    <row r="40" spans="2:14" ht="101.4" customHeight="1" x14ac:dyDescent="0.3">
      <c r="B40" s="46">
        <v>31</v>
      </c>
      <c r="C40" s="62" t="str">
        <f t="shared" si="0"/>
        <v>Gestión informal de proyectos</v>
      </c>
      <c r="D40" s="92" t="s">
        <v>243</v>
      </c>
      <c r="E40" s="93"/>
      <c r="F40" s="93"/>
      <c r="G40" s="93"/>
      <c r="H40" s="93"/>
      <c r="I40" s="93"/>
      <c r="J40" s="93"/>
      <c r="K40" s="93"/>
      <c r="L40" s="94"/>
      <c r="M40" s="47"/>
      <c r="N40" s="9" t="e" cm="1">
        <f t="array" ref="N40">INDEX(KMMM_TG_Level3,'Nivel 3'!B40+1,IF($M40='Matriz Level3'!$D$2,1,IF($M40='Matriz Level3'!$E$2,2,IF($M40='Matriz Level3'!$F$2,3,IF($M40='Matriz Level3'!$G$2,4,IF($M40='Matriz Level3'!$H$2,5,IF($M40='Matriz Level3'!$I$2,6,""))))))+2)</f>
        <v>#VALUE!</v>
      </c>
    </row>
    <row r="41" spans="2:14" ht="101.4" customHeight="1" x14ac:dyDescent="0.3">
      <c r="B41" s="48">
        <v>32</v>
      </c>
      <c r="C41" s="63" t="str">
        <f t="shared" si="0"/>
        <v>Gestión informal de proyectos</v>
      </c>
      <c r="D41" s="98" t="s">
        <v>244</v>
      </c>
      <c r="E41" s="93"/>
      <c r="F41" s="93"/>
      <c r="G41" s="93"/>
      <c r="H41" s="93"/>
      <c r="I41" s="93"/>
      <c r="J41" s="93"/>
      <c r="K41" s="93"/>
      <c r="L41" s="94"/>
      <c r="M41" s="49"/>
      <c r="N41" s="9" t="e" cm="1">
        <f t="array" ref="N41">INDEX(KMMM_TG_Level3,'Nivel 3'!B41+1,IF($M41='Matriz Level3'!$D$2,1,IF($M41='Matriz Level3'!$E$2,2,IF($M41='Matriz Level3'!$F$2,3,IF($M41='Matriz Level3'!$G$2,4,IF($M41='Matriz Level3'!$H$2,5,IF($M41='Matriz Level3'!$I$2,6,""))))))+2)</f>
        <v>#VALUE!</v>
      </c>
    </row>
    <row r="42" spans="2:14" ht="101.4" customHeight="1" x14ac:dyDescent="0.3">
      <c r="B42" s="46">
        <v>33</v>
      </c>
      <c r="C42" s="62" t="str">
        <f t="shared" si="0"/>
        <v>Gestión informal de proyectos</v>
      </c>
      <c r="D42" s="92" t="s">
        <v>245</v>
      </c>
      <c r="E42" s="93"/>
      <c r="F42" s="93"/>
      <c r="G42" s="93"/>
      <c r="H42" s="93"/>
      <c r="I42" s="93"/>
      <c r="J42" s="93"/>
      <c r="K42" s="93"/>
      <c r="L42" s="94"/>
      <c r="M42" s="47"/>
      <c r="N42" s="9" t="e" cm="1">
        <f t="array" ref="N42">INDEX(KMMM_TG_Level3,'Nivel 3'!B42+1,IF($M42='Matriz Level3'!$D$2,1,IF($M42='Matriz Level3'!$E$2,2,IF($M42='Matriz Level3'!$F$2,3,IF($M42='Matriz Level3'!$G$2,4,IF($M42='Matriz Level3'!$H$2,5,IF($M42='Matriz Level3'!$I$2,6,""))))))+2)</f>
        <v>#VALUE!</v>
      </c>
    </row>
    <row r="43" spans="2:14" ht="101.4" customHeight="1" x14ac:dyDescent="0.3">
      <c r="B43" s="48">
        <v>34</v>
      </c>
      <c r="C43" s="63" t="str">
        <f t="shared" si="0"/>
        <v>Gestión informal de proyectos</v>
      </c>
      <c r="D43" s="98" t="s">
        <v>246</v>
      </c>
      <c r="E43" s="93"/>
      <c r="F43" s="93"/>
      <c r="G43" s="93"/>
      <c r="H43" s="93"/>
      <c r="I43" s="93"/>
      <c r="J43" s="93"/>
      <c r="K43" s="93"/>
      <c r="L43" s="94"/>
      <c r="M43" s="49"/>
      <c r="N43" s="9" t="e" cm="1">
        <f t="array" ref="N43">INDEX(KMMM_TG_Level3,'Nivel 3'!B43+1,IF($M43='Matriz Level3'!$D$2,1,IF($M43='Matriz Level3'!$E$2,2,IF($M43='Matriz Level3'!$F$2,3,IF($M43='Matriz Level3'!$G$2,4,IF($M43='Matriz Level3'!$H$2,5,IF($M43='Matriz Level3'!$I$2,6,""))))))+2)</f>
        <v>#VALUE!</v>
      </c>
    </row>
    <row r="44" spans="2:14" ht="101.4" customHeight="1" x14ac:dyDescent="0.3">
      <c r="B44" s="46">
        <v>35</v>
      </c>
      <c r="C44" s="62" t="str">
        <f t="shared" si="0"/>
        <v>Gestión informal de proyectos</v>
      </c>
      <c r="D44" s="92" t="s">
        <v>247</v>
      </c>
      <c r="E44" s="93"/>
      <c r="F44" s="93"/>
      <c r="G44" s="93"/>
      <c r="H44" s="93"/>
      <c r="I44" s="93"/>
      <c r="J44" s="93"/>
      <c r="K44" s="93"/>
      <c r="L44" s="94"/>
      <c r="M44" s="47"/>
      <c r="N44" s="9" t="e" cm="1">
        <f t="array" ref="N44">INDEX(KMMM_TG_Level3,'Nivel 3'!B44+1,IF($M44='Matriz Level3'!$D$2,1,IF($M44='Matriz Level3'!$E$2,2,IF($M44='Matriz Level3'!$F$2,3,IF($M44='Matriz Level3'!$G$2,4,IF($M44='Matriz Level3'!$H$2,5,IF($M44='Matriz Level3'!$I$2,6,""))))))+2)</f>
        <v>#VALUE!</v>
      </c>
    </row>
    <row r="45" spans="2:14" ht="101.4" customHeight="1" x14ac:dyDescent="0.3">
      <c r="B45" s="48">
        <v>36</v>
      </c>
      <c r="C45" s="63" t="str">
        <f t="shared" si="0"/>
        <v>Excelencia conductual</v>
      </c>
      <c r="D45" s="98" t="s">
        <v>248</v>
      </c>
      <c r="E45" s="93"/>
      <c r="F45" s="93"/>
      <c r="G45" s="93"/>
      <c r="H45" s="93"/>
      <c r="I45" s="93"/>
      <c r="J45" s="93"/>
      <c r="K45" s="93"/>
      <c r="L45" s="94"/>
      <c r="M45" s="49"/>
      <c r="N45" s="9" t="e" cm="1">
        <f t="array" ref="N45">INDEX(KMMM_TG_Level3,'Nivel 3'!B45+1,IF($M45='Matriz Level3'!$D$2,1,IF($M45='Matriz Level3'!$E$2,2,IF($M45='Matriz Level3'!$F$2,3,IF($M45='Matriz Level3'!$G$2,4,IF($M45='Matriz Level3'!$H$2,5,IF($M45='Matriz Level3'!$I$2,6,""))))))+2)</f>
        <v>#VALUE!</v>
      </c>
    </row>
    <row r="46" spans="2:14" ht="101.4" customHeight="1" x14ac:dyDescent="0.3">
      <c r="B46" s="46">
        <v>37</v>
      </c>
      <c r="C46" s="62" t="str">
        <f t="shared" si="0"/>
        <v>Excelencia conductual</v>
      </c>
      <c r="D46" s="92" t="s">
        <v>249</v>
      </c>
      <c r="E46" s="93"/>
      <c r="F46" s="93"/>
      <c r="G46" s="93"/>
      <c r="H46" s="93"/>
      <c r="I46" s="93"/>
      <c r="J46" s="93"/>
      <c r="K46" s="93"/>
      <c r="L46" s="94"/>
      <c r="M46" s="47"/>
      <c r="N46" s="9" t="e" cm="1">
        <f t="array" ref="N46">INDEX(KMMM_TG_Level3,'Nivel 3'!B46+1,IF($M46='Matriz Level3'!$D$2,1,IF($M46='Matriz Level3'!$E$2,2,IF($M46='Matriz Level3'!$F$2,3,IF($M46='Matriz Level3'!$G$2,4,IF($M46='Matriz Level3'!$H$2,5,IF($M46='Matriz Level3'!$I$2,6,""))))))+2)</f>
        <v>#VALUE!</v>
      </c>
    </row>
    <row r="47" spans="2:14" ht="101.4" customHeight="1" x14ac:dyDescent="0.3">
      <c r="B47" s="48">
        <v>38</v>
      </c>
      <c r="C47" s="63" t="str">
        <f t="shared" si="0"/>
        <v>Excelencia conductual</v>
      </c>
      <c r="D47" s="98" t="s">
        <v>250</v>
      </c>
      <c r="E47" s="93"/>
      <c r="F47" s="93"/>
      <c r="G47" s="93"/>
      <c r="H47" s="93"/>
      <c r="I47" s="93"/>
      <c r="J47" s="93"/>
      <c r="K47" s="93"/>
      <c r="L47" s="94"/>
      <c r="M47" s="49"/>
      <c r="N47" s="9" t="e" cm="1">
        <f t="array" ref="N47">INDEX(KMMM_TG_Level3,'Nivel 3'!B47+1,IF($M47='Matriz Level3'!$D$2,1,IF($M47='Matriz Level3'!$E$2,2,IF($M47='Matriz Level3'!$F$2,3,IF($M47='Matriz Level3'!$G$2,4,IF($M47='Matriz Level3'!$H$2,5,IF($M47='Matriz Level3'!$I$2,6,""))))))+2)</f>
        <v>#VALUE!</v>
      </c>
    </row>
    <row r="48" spans="2:14" ht="101.4" customHeight="1" x14ac:dyDescent="0.3">
      <c r="B48" s="46">
        <v>39</v>
      </c>
      <c r="C48" s="62" t="str">
        <f t="shared" si="0"/>
        <v>Excelencia conductual</v>
      </c>
      <c r="D48" s="92" t="s">
        <v>251</v>
      </c>
      <c r="E48" s="93"/>
      <c r="F48" s="93"/>
      <c r="G48" s="93"/>
      <c r="H48" s="93"/>
      <c r="I48" s="93"/>
      <c r="J48" s="93"/>
      <c r="K48" s="93"/>
      <c r="L48" s="94"/>
      <c r="M48" s="47"/>
      <c r="N48" s="9" t="e" cm="1">
        <f t="array" ref="N48">INDEX(KMMM_TG_Level3,'Nivel 3'!B48+1,IF($M48='Matriz Level3'!$D$2,1,IF($M48='Matriz Level3'!$E$2,2,IF($M48='Matriz Level3'!$F$2,3,IF($M48='Matriz Level3'!$G$2,4,IF($M48='Matriz Level3'!$H$2,5,IF($M48='Matriz Level3'!$I$2,6,""))))))+2)</f>
        <v>#VALUE!</v>
      </c>
    </row>
    <row r="49" spans="2:20" ht="101.4" customHeight="1" x14ac:dyDescent="0.3">
      <c r="B49" s="48">
        <v>40</v>
      </c>
      <c r="C49" s="63" t="str">
        <f t="shared" si="0"/>
        <v>Excelencia conductual</v>
      </c>
      <c r="D49" s="98" t="s">
        <v>252</v>
      </c>
      <c r="E49" s="93"/>
      <c r="F49" s="93"/>
      <c r="G49" s="93"/>
      <c r="H49" s="93"/>
      <c r="I49" s="93"/>
      <c r="J49" s="93"/>
      <c r="K49" s="93"/>
      <c r="L49" s="94"/>
      <c r="M49" s="49"/>
      <c r="N49" s="9" t="e" cm="1">
        <f t="array" ref="N49">INDEX(KMMM_TG_Level3,'Nivel 3'!B49+1,IF($M49='Matriz Level3'!$D$2,1,IF($M49='Matriz Level3'!$E$2,2,IF($M49='Matriz Level3'!$F$2,3,IF($M49='Matriz Level3'!$G$2,4,IF($M49='Matriz Level3'!$H$2,5,IF($M49='Matriz Level3'!$I$2,6,""))))))+2)</f>
        <v>#VALUE!</v>
      </c>
    </row>
    <row r="50" spans="2:20" ht="101.4" customHeight="1" x14ac:dyDescent="0.3">
      <c r="B50" s="46">
        <v>41</v>
      </c>
      <c r="C50" s="62" t="str">
        <f t="shared" si="0"/>
        <v>Excelencia conductual</v>
      </c>
      <c r="D50" s="92" t="s">
        <v>253</v>
      </c>
      <c r="E50" s="93"/>
      <c r="F50" s="93"/>
      <c r="G50" s="93"/>
      <c r="H50" s="93"/>
      <c r="I50" s="93"/>
      <c r="J50" s="93"/>
      <c r="K50" s="93"/>
      <c r="L50" s="94"/>
      <c r="M50" s="47"/>
      <c r="N50" s="9" t="e" cm="1">
        <f t="array" ref="N50">INDEX(KMMM_TG_Level3,'Nivel 3'!B50+1,IF($M50='Matriz Level3'!$D$2,1,IF($M50='Matriz Level3'!$E$2,2,IF($M50='Matriz Level3'!$F$2,3,IF($M50='Matriz Level3'!$G$2,4,IF($M50='Matriz Level3'!$H$2,5,IF($M50='Matriz Level3'!$I$2,6,""))))))+2)</f>
        <v>#VALUE!</v>
      </c>
    </row>
    <row r="51" spans="2:20" ht="101.4" customHeight="1" thickBot="1" x14ac:dyDescent="0.35">
      <c r="B51" s="74">
        <v>42</v>
      </c>
      <c r="C51" s="64" t="str">
        <f t="shared" si="0"/>
        <v>Excelencia conductual</v>
      </c>
      <c r="D51" s="95" t="s">
        <v>254</v>
      </c>
      <c r="E51" s="96"/>
      <c r="F51" s="96"/>
      <c r="G51" s="96"/>
      <c r="H51" s="96"/>
      <c r="I51" s="96"/>
      <c r="J51" s="96"/>
      <c r="K51" s="96"/>
      <c r="L51" s="97"/>
      <c r="M51" s="75"/>
      <c r="N51" s="9" t="e" cm="1">
        <f t="array" ref="N51">INDEX(KMMM_TG_Level3,'Nivel 3'!B51+1,IF($M51='Matriz Level3'!$D$2,1,IF($M51='Matriz Level3'!$E$2,2,IF($M51='Matriz Level3'!$F$2,3,IF($M51='Matriz Level3'!$G$2,4,IF($M51='Matriz Level3'!$H$2,5,IF($M51='Matriz Level3'!$I$2,6,""))))))+2)</f>
        <v>#VALUE!</v>
      </c>
    </row>
    <row r="53" spans="2:20" x14ac:dyDescent="0.3">
      <c r="N53" s="29"/>
      <c r="T53" s="9"/>
    </row>
    <row r="54" spans="2:20" ht="24" customHeight="1" x14ac:dyDescent="0.3">
      <c r="B54" s="60" t="s">
        <v>47</v>
      </c>
      <c r="C54" s="60" t="s">
        <v>255</v>
      </c>
      <c r="D54" s="91" t="s">
        <v>145</v>
      </c>
      <c r="E54" s="91"/>
      <c r="F54" s="91"/>
      <c r="G54" s="91"/>
      <c r="H54" s="60" t="s">
        <v>97</v>
      </c>
      <c r="N54" s="29"/>
      <c r="T54" s="9"/>
    </row>
    <row r="55" spans="2:20" x14ac:dyDescent="0.3">
      <c r="B55" s="23">
        <f>B10</f>
        <v>1</v>
      </c>
      <c r="C55" s="18" t="str" cm="1">
        <f t="array" ref="C55">IFERROR(INDEX(KMMM_TG_Level3,'Nivel 3'!B10+1,IF($M10='Matriz Level3'!$D$2,1,IF($M10='Matriz Level3'!$E$2,2,IF($M10='Matriz Level3'!$F$2,3,IF($M10='Matriz Level3'!$G$2,4,IF($M10='Matriz Level3'!$H$2,5,IF($M10='Matriz Level3'!$I$2,6,""))))))+2),"")</f>
        <v/>
      </c>
      <c r="D55" s="157" t="s">
        <v>138</v>
      </c>
      <c r="E55" s="158"/>
      <c r="F55" s="158" t="s">
        <v>273</v>
      </c>
      <c r="G55" s="159"/>
      <c r="H55" s="18">
        <f>IFERROR(SUMIFS(C$55:C$96,$C$10:$C$51,$D55),"")</f>
        <v>0</v>
      </c>
      <c r="N55" s="29"/>
      <c r="T55" s="9"/>
    </row>
    <row r="56" spans="2:20" x14ac:dyDescent="0.3">
      <c r="B56" s="23">
        <f t="shared" ref="B56:B96" si="1">B11</f>
        <v>2</v>
      </c>
      <c r="C56" s="18" t="str" cm="1">
        <f t="array" ref="C56">IFERROR(INDEX(KMMM_TG_Level3,'Nivel 3'!B11+1,IF($M11='Matriz Level3'!$D$2,1,IF($M11='Matriz Level3'!$E$2,2,IF($M11='Matriz Level3'!$F$2,3,IF($M11='Matriz Level3'!$G$2,4,IF($M11='Matriz Level3'!$H$2,5,IF($M11='Matriz Level3'!$I$2,6,""))))))+2),"")</f>
        <v/>
      </c>
      <c r="D56" s="157" t="s">
        <v>139</v>
      </c>
      <c r="E56" s="158"/>
      <c r="F56" s="158" t="s">
        <v>274</v>
      </c>
      <c r="G56" s="159"/>
      <c r="H56" s="18">
        <f t="shared" ref="H56:H59" si="2">IFERROR(SUMIFS(C$55:C$96,$C$10:$C$51,$D56),"")</f>
        <v>0</v>
      </c>
      <c r="N56" s="29"/>
      <c r="T56" s="9"/>
    </row>
    <row r="57" spans="2:20" x14ac:dyDescent="0.3">
      <c r="B57" s="23">
        <f t="shared" si="1"/>
        <v>3</v>
      </c>
      <c r="C57" s="18" t="str" cm="1">
        <f t="array" ref="C57">IFERROR(INDEX(KMMM_TG_Level3,'Nivel 3'!B12+1,IF($M12='Matriz Level3'!$D$2,1,IF($M12='Matriz Level3'!$E$2,2,IF($M12='Matriz Level3'!$F$2,3,IF($M12='Matriz Level3'!$G$2,4,IF($M12='Matriz Level3'!$H$2,5,IF($M12='Matriz Level3'!$I$2,6,""))))))+2),"")</f>
        <v/>
      </c>
      <c r="D57" s="157" t="s">
        <v>140</v>
      </c>
      <c r="E57" s="158"/>
      <c r="F57" s="158" t="s">
        <v>275</v>
      </c>
      <c r="G57" s="159"/>
      <c r="H57" s="18">
        <f t="shared" si="2"/>
        <v>0</v>
      </c>
      <c r="N57" s="29"/>
      <c r="T57" s="9"/>
    </row>
    <row r="58" spans="2:20" x14ac:dyDescent="0.3">
      <c r="B58" s="23">
        <f t="shared" si="1"/>
        <v>4</v>
      </c>
      <c r="C58" s="18" t="str" cm="1">
        <f t="array" ref="C58">IFERROR(INDEX(KMMM_TG_Level3,'Nivel 3'!B13+1,IF($M13='Matriz Level3'!$D$2,1,IF($M13='Matriz Level3'!$E$2,2,IF($M13='Matriz Level3'!$F$2,3,IF($M13='Matriz Level3'!$G$2,4,IF($M13='Matriz Level3'!$H$2,5,IF($M13='Matriz Level3'!$I$2,6,""))))))+2),"")</f>
        <v/>
      </c>
      <c r="D58" s="157" t="s">
        <v>141</v>
      </c>
      <c r="E58" s="158"/>
      <c r="F58" s="158" t="s">
        <v>276</v>
      </c>
      <c r="G58" s="159"/>
      <c r="H58" s="18">
        <f t="shared" si="2"/>
        <v>0</v>
      </c>
      <c r="N58" s="29"/>
      <c r="T58" s="9"/>
    </row>
    <row r="59" spans="2:20" x14ac:dyDescent="0.3">
      <c r="B59" s="23">
        <f t="shared" si="1"/>
        <v>5</v>
      </c>
      <c r="C59" s="18" t="str" cm="1">
        <f t="array" ref="C59">IFERROR(INDEX(KMMM_TG_Level3,'Nivel 3'!B14+1,IF($M14='Matriz Level3'!$D$2,1,IF($M14='Matriz Level3'!$E$2,2,IF($M14='Matriz Level3'!$F$2,3,IF($M14='Matriz Level3'!$G$2,4,IF($M14='Matriz Level3'!$H$2,5,IF($M14='Matriz Level3'!$I$2,6,""))))))+2),"")</f>
        <v/>
      </c>
      <c r="D59" s="157" t="s">
        <v>142</v>
      </c>
      <c r="E59" s="158"/>
      <c r="F59" s="158" t="s">
        <v>277</v>
      </c>
      <c r="G59" s="159"/>
      <c r="H59" s="18">
        <f t="shared" si="2"/>
        <v>0</v>
      </c>
      <c r="N59" s="29"/>
      <c r="T59" s="9"/>
    </row>
    <row r="60" spans="2:20" x14ac:dyDescent="0.3">
      <c r="B60" s="23">
        <f t="shared" si="1"/>
        <v>6</v>
      </c>
      <c r="C60" s="18" t="str" cm="1">
        <f t="array" ref="C60">IFERROR(INDEX(KMMM_TG_Level3,'Nivel 3'!B15+1,IF($M15='Matriz Level3'!$D$2,1,IF($M15='Matriz Level3'!$E$2,2,IF($M15='Matriz Level3'!$F$2,3,IF($M15='Matriz Level3'!$G$2,4,IF($M15='Matriz Level3'!$H$2,5,IF($M15='Matriz Level3'!$I$2,6,""))))))+2),"")</f>
        <v/>
      </c>
      <c r="D60" s="157" t="s">
        <v>143</v>
      </c>
      <c r="E60" s="158"/>
      <c r="F60" s="158" t="s">
        <v>278</v>
      </c>
      <c r="G60" s="159"/>
      <c r="H60" s="18">
        <f>IFERROR(SUMIFS(C$55:C$96,$C$10:$C$51,$D60),"")</f>
        <v>0</v>
      </c>
      <c r="N60" s="29"/>
      <c r="T60" s="9"/>
    </row>
    <row r="61" spans="2:20" x14ac:dyDescent="0.3">
      <c r="B61" s="23">
        <f t="shared" si="1"/>
        <v>7</v>
      </c>
      <c r="C61" s="18" t="str" cm="1">
        <f t="array" ref="C61">IFERROR(INDEX(KMMM_TG_Level3,'Nivel 3'!B16+1,IF($M16='Matriz Level3'!$D$2,1,IF($M16='Matriz Level3'!$E$2,2,IF($M16='Matriz Level3'!$F$2,3,IF($M16='Matriz Level3'!$G$2,4,IF($M16='Matriz Level3'!$H$2,5,IF($M16='Matriz Level3'!$I$2,6,""))))))+2),"")</f>
        <v/>
      </c>
      <c r="D61" s="45"/>
      <c r="H61" s="77">
        <f>SUM(H55:H60)</f>
        <v>0</v>
      </c>
      <c r="N61" s="29"/>
      <c r="T61" s="9"/>
    </row>
    <row r="62" spans="2:20" x14ac:dyDescent="0.3">
      <c r="B62" s="23">
        <f t="shared" si="1"/>
        <v>8</v>
      </c>
      <c r="C62" s="18" t="str" cm="1">
        <f t="array" ref="C62">IFERROR(INDEX(KMMM_TG_Level3,'Nivel 3'!B17+1,IF($M17='Matriz Level3'!$D$2,1,IF($M17='Matriz Level3'!$E$2,2,IF($M17='Matriz Level3'!$F$2,3,IF($M17='Matriz Level3'!$G$2,4,IF($M17='Matriz Level3'!$H$2,5,IF($M17='Matriz Level3'!$I$2,6,""))))))+2),"")</f>
        <v/>
      </c>
      <c r="D62" s="45"/>
      <c r="N62" s="29"/>
      <c r="T62" s="9"/>
    </row>
    <row r="63" spans="2:20" x14ac:dyDescent="0.3">
      <c r="B63" s="23">
        <f t="shared" si="1"/>
        <v>9</v>
      </c>
      <c r="C63" s="18" t="str" cm="1">
        <f t="array" ref="C63">IFERROR(INDEX(KMMM_TG_Level3,'Nivel 3'!B18+1,IF($M18='Matriz Level3'!$D$2,1,IF($M18='Matriz Level3'!$E$2,2,IF($M18='Matriz Level3'!$F$2,3,IF($M18='Matriz Level3'!$G$2,4,IF($M18='Matriz Level3'!$H$2,5,IF($M18='Matriz Level3'!$I$2,6,""))))))+2),"")</f>
        <v/>
      </c>
      <c r="D63" s="45"/>
      <c r="N63" s="29"/>
      <c r="T63" s="9"/>
    </row>
    <row r="64" spans="2:20" x14ac:dyDescent="0.3">
      <c r="B64" s="23">
        <f t="shared" si="1"/>
        <v>10</v>
      </c>
      <c r="C64" s="18" t="str" cm="1">
        <f t="array" ref="C64">IFERROR(INDEX(KMMM_TG_Level3,'Nivel 3'!B19+1,IF($M19='Matriz Level3'!$D$2,1,IF($M19='Matriz Level3'!$E$2,2,IF($M19='Matriz Level3'!$F$2,3,IF($M19='Matriz Level3'!$G$2,4,IF($M19='Matriz Level3'!$H$2,5,IF($M19='Matriz Level3'!$I$2,6,""))))))+2),"")</f>
        <v/>
      </c>
      <c r="D64" s="45"/>
      <c r="N64" s="29"/>
      <c r="T64" s="9"/>
    </row>
    <row r="65" spans="2:20" x14ac:dyDescent="0.3">
      <c r="B65" s="23">
        <f t="shared" si="1"/>
        <v>11</v>
      </c>
      <c r="C65" s="18" t="str" cm="1">
        <f t="array" ref="C65">IFERROR(INDEX(KMMM_TG_Level3,'Nivel 3'!B20+1,IF($M20='Matriz Level3'!$D$2,1,IF($M20='Matriz Level3'!$E$2,2,IF($M20='Matriz Level3'!$F$2,3,IF($M20='Matriz Level3'!$G$2,4,IF($M20='Matriz Level3'!$H$2,5,IF($M20='Matriz Level3'!$I$2,6,""))))))+2),"")</f>
        <v/>
      </c>
      <c r="D65" s="45"/>
      <c r="N65" s="29"/>
      <c r="T65" s="9"/>
    </row>
    <row r="66" spans="2:20" x14ac:dyDescent="0.3">
      <c r="B66" s="23">
        <f t="shared" si="1"/>
        <v>12</v>
      </c>
      <c r="C66" s="18" t="str" cm="1">
        <f t="array" ref="C66">IFERROR(INDEX(KMMM_TG_Level3,'Nivel 3'!B21+1,IF($M21='Matriz Level3'!$D$2,1,IF($M21='Matriz Level3'!$E$2,2,IF($M21='Matriz Level3'!$F$2,3,IF($M21='Matriz Level3'!$G$2,4,IF($M21='Matriz Level3'!$H$2,5,IF($M21='Matriz Level3'!$I$2,6,""))))))+2),"")</f>
        <v/>
      </c>
      <c r="D66" s="45"/>
      <c r="N66" s="29"/>
      <c r="T66" s="9"/>
    </row>
    <row r="67" spans="2:20" x14ac:dyDescent="0.3">
      <c r="B67" s="23">
        <f t="shared" si="1"/>
        <v>13</v>
      </c>
      <c r="C67" s="18" t="str" cm="1">
        <f t="array" ref="C67">IFERROR(INDEX(KMMM_TG_Level3,'Nivel 3'!B22+1,IF($M22='Matriz Level3'!$D$2,1,IF($M22='Matriz Level3'!$E$2,2,IF($M22='Matriz Level3'!$F$2,3,IF($M22='Matriz Level3'!$G$2,4,IF($M22='Matriz Level3'!$H$2,5,IF($M22='Matriz Level3'!$I$2,6,""))))))+2),"")</f>
        <v/>
      </c>
      <c r="D67" s="45"/>
      <c r="N67" s="29"/>
      <c r="T67" s="9"/>
    </row>
    <row r="68" spans="2:20" x14ac:dyDescent="0.3">
      <c r="B68" s="23">
        <f t="shared" si="1"/>
        <v>14</v>
      </c>
      <c r="C68" s="18" t="str" cm="1">
        <f t="array" ref="C68">IFERROR(INDEX(KMMM_TG_Level3,'Nivel 3'!B23+1,IF($M23='Matriz Level3'!$D$2,1,IF($M23='Matriz Level3'!$E$2,2,IF($M23='Matriz Level3'!$F$2,3,IF($M23='Matriz Level3'!$G$2,4,IF($M23='Matriz Level3'!$H$2,5,IF($M23='Matriz Level3'!$I$2,6,""))))))+2),"")</f>
        <v/>
      </c>
      <c r="D68" s="45"/>
      <c r="N68" s="29"/>
      <c r="T68" s="9"/>
    </row>
    <row r="69" spans="2:20" x14ac:dyDescent="0.3">
      <c r="B69" s="23">
        <f t="shared" si="1"/>
        <v>15</v>
      </c>
      <c r="C69" s="18" t="str" cm="1">
        <f t="array" ref="C69">IFERROR(INDEX(KMMM_TG_Level3,'Nivel 3'!B24+1,IF($M24='Matriz Level3'!$D$2,1,IF($M24='Matriz Level3'!$E$2,2,IF($M24='Matriz Level3'!$F$2,3,IF($M24='Matriz Level3'!$G$2,4,IF($M24='Matriz Level3'!$H$2,5,IF($M24='Matriz Level3'!$I$2,6,""))))))+2),"")</f>
        <v/>
      </c>
      <c r="D69" s="45"/>
      <c r="N69" s="29"/>
      <c r="T69" s="9"/>
    </row>
    <row r="70" spans="2:20" x14ac:dyDescent="0.3">
      <c r="B70" s="23">
        <f t="shared" si="1"/>
        <v>16</v>
      </c>
      <c r="C70" s="18" t="str" cm="1">
        <f t="array" ref="C70">IFERROR(INDEX(KMMM_TG_Level3,'Nivel 3'!B25+1,IF($M25='Matriz Level3'!$D$2,1,IF($M25='Matriz Level3'!$E$2,2,IF($M25='Matriz Level3'!$F$2,3,IF($M25='Matriz Level3'!$G$2,4,IF($M25='Matriz Level3'!$H$2,5,IF($M25='Matriz Level3'!$I$2,6,""))))))+2),"")</f>
        <v/>
      </c>
      <c r="D70" s="45"/>
      <c r="N70" s="29"/>
      <c r="T70" s="9"/>
    </row>
    <row r="71" spans="2:20" x14ac:dyDescent="0.3">
      <c r="B71" s="23">
        <f t="shared" si="1"/>
        <v>17</v>
      </c>
      <c r="C71" s="18" t="str" cm="1">
        <f t="array" ref="C71">IFERROR(INDEX(KMMM_TG_Level3,'Nivel 3'!B26+1,IF($M26='Matriz Level3'!$D$2,1,IF($M26='Matriz Level3'!$E$2,2,IF($M26='Matriz Level3'!$F$2,3,IF($M26='Matriz Level3'!$G$2,4,IF($M26='Matriz Level3'!$H$2,5,IF($M26='Matriz Level3'!$I$2,6,""))))))+2),"")</f>
        <v/>
      </c>
      <c r="D71" s="45"/>
      <c r="N71" s="29"/>
      <c r="T71" s="9"/>
    </row>
    <row r="72" spans="2:20" x14ac:dyDescent="0.3">
      <c r="B72" s="23">
        <f t="shared" si="1"/>
        <v>18</v>
      </c>
      <c r="C72" s="18" t="str" cm="1">
        <f t="array" ref="C72">IFERROR(INDEX(KMMM_TG_Level3,'Nivel 3'!B27+1,IF($M27='Matriz Level3'!$D$2,1,IF($M27='Matriz Level3'!$E$2,2,IF($M27='Matriz Level3'!$F$2,3,IF($M27='Matriz Level3'!$G$2,4,IF($M27='Matriz Level3'!$H$2,5,IF($M27='Matriz Level3'!$I$2,6,""))))))+2),"")</f>
        <v/>
      </c>
      <c r="D72" s="45"/>
      <c r="N72" s="29"/>
      <c r="T72" s="9"/>
    </row>
    <row r="73" spans="2:20" x14ac:dyDescent="0.3">
      <c r="B73" s="23">
        <f t="shared" si="1"/>
        <v>19</v>
      </c>
      <c r="C73" s="18" t="str" cm="1">
        <f t="array" ref="C73">IFERROR(INDEX(KMMM_TG_Level3,'Nivel 3'!B28+1,IF($M28='Matriz Level3'!$D$2,1,IF($M28='Matriz Level3'!$E$2,2,IF($M28='Matriz Level3'!$F$2,3,IF($M28='Matriz Level3'!$G$2,4,IF($M28='Matriz Level3'!$H$2,5,IF($M28='Matriz Level3'!$I$2,6,""))))))+2),"")</f>
        <v/>
      </c>
      <c r="D73" s="45"/>
      <c r="N73" s="29"/>
      <c r="T73" s="9"/>
    </row>
    <row r="74" spans="2:20" x14ac:dyDescent="0.3">
      <c r="B74" s="23">
        <f t="shared" si="1"/>
        <v>20</v>
      </c>
      <c r="C74" s="18" t="str" cm="1">
        <f t="array" ref="C74">IFERROR(INDEX(KMMM_TG_Level3,'Nivel 3'!B29+1,IF($M29='Matriz Level3'!$D$2,1,IF($M29='Matriz Level3'!$E$2,2,IF($M29='Matriz Level3'!$F$2,3,IF($M29='Matriz Level3'!$G$2,4,IF($M29='Matriz Level3'!$H$2,5,IF($M29='Matriz Level3'!$I$2,6,""))))))+2),"")</f>
        <v/>
      </c>
      <c r="D74" s="45"/>
      <c r="N74" s="29"/>
      <c r="T74" s="9"/>
    </row>
    <row r="75" spans="2:20" x14ac:dyDescent="0.3">
      <c r="B75" s="23">
        <f t="shared" si="1"/>
        <v>21</v>
      </c>
      <c r="C75" s="18" t="str" cm="1">
        <f t="array" ref="C75">IFERROR(INDEX(KMMM_TG_Level3,'Nivel 3'!B30+1,IF($M30='Matriz Level3'!$D$2,1,IF($M30='Matriz Level3'!$E$2,2,IF($M30='Matriz Level3'!$F$2,3,IF($M30='Matriz Level3'!$G$2,4,IF($M30='Matriz Level3'!$H$2,5,IF($M30='Matriz Level3'!$I$2,6,""))))))+2),"")</f>
        <v/>
      </c>
      <c r="D75" s="45"/>
      <c r="N75" s="29"/>
      <c r="T75" s="9"/>
    </row>
    <row r="76" spans="2:20" x14ac:dyDescent="0.3">
      <c r="B76" s="23">
        <f t="shared" si="1"/>
        <v>22</v>
      </c>
      <c r="C76" s="18" t="str" cm="1">
        <f t="array" ref="C76">IFERROR(INDEX(KMMM_TG_Level3,'Nivel 3'!B31+1,IF($M31='Matriz Level3'!$D$2,1,IF($M31='Matriz Level3'!$E$2,2,IF($M31='Matriz Level3'!$F$2,3,IF($M31='Matriz Level3'!$G$2,4,IF($M31='Matriz Level3'!$H$2,5,IF($M31='Matriz Level3'!$I$2,6,""))))))+2),"")</f>
        <v/>
      </c>
      <c r="D76" s="45"/>
      <c r="N76" s="29"/>
      <c r="T76" s="9"/>
    </row>
    <row r="77" spans="2:20" x14ac:dyDescent="0.3">
      <c r="B77" s="23">
        <f t="shared" si="1"/>
        <v>23</v>
      </c>
      <c r="C77" s="18" t="str" cm="1">
        <f t="array" ref="C77">IFERROR(INDEX(KMMM_TG_Level3,'Nivel 3'!B32+1,IF($M32='Matriz Level3'!$D$2,1,IF($M32='Matriz Level3'!$E$2,2,IF($M32='Matriz Level3'!$F$2,3,IF($M32='Matriz Level3'!$G$2,4,IF($M32='Matriz Level3'!$H$2,5,IF($M32='Matriz Level3'!$I$2,6,""))))))+2),"")</f>
        <v/>
      </c>
      <c r="D77" s="45"/>
      <c r="N77" s="29"/>
      <c r="T77" s="9"/>
    </row>
    <row r="78" spans="2:20" x14ac:dyDescent="0.3">
      <c r="B78" s="23">
        <f t="shared" si="1"/>
        <v>24</v>
      </c>
      <c r="C78" s="18" t="str" cm="1">
        <f t="array" ref="C78">IFERROR(INDEX(KMMM_TG_Level3,'Nivel 3'!B33+1,IF($M33='Matriz Level3'!$D$2,1,IF($M33='Matriz Level3'!$E$2,2,IF($M33='Matriz Level3'!$F$2,3,IF($M33='Matriz Level3'!$G$2,4,IF($M33='Matriz Level3'!$H$2,5,IF($M33='Matriz Level3'!$I$2,6,""))))))+2),"")</f>
        <v/>
      </c>
      <c r="D78" s="45"/>
      <c r="N78" s="29"/>
      <c r="T78" s="9"/>
    </row>
    <row r="79" spans="2:20" x14ac:dyDescent="0.3">
      <c r="B79" s="23">
        <f t="shared" si="1"/>
        <v>25</v>
      </c>
      <c r="C79" s="18" t="str" cm="1">
        <f t="array" ref="C79">IFERROR(INDEX(KMMM_TG_Level3,'Nivel 3'!B34+1,IF($M34='Matriz Level3'!$D$2,1,IF($M34='Matriz Level3'!$E$2,2,IF($M34='Matriz Level3'!$F$2,3,IF($M34='Matriz Level3'!$G$2,4,IF($M34='Matriz Level3'!$H$2,5,IF($M34='Matriz Level3'!$I$2,6,""))))))+2),"")</f>
        <v/>
      </c>
      <c r="D79" s="45"/>
      <c r="N79" s="29"/>
      <c r="T79" s="9"/>
    </row>
    <row r="80" spans="2:20" x14ac:dyDescent="0.3">
      <c r="B80" s="23">
        <f t="shared" si="1"/>
        <v>26</v>
      </c>
      <c r="C80" s="18" t="str" cm="1">
        <f t="array" ref="C80">IFERROR(INDEX(KMMM_TG_Level3,'Nivel 3'!B35+1,IF($M35='Matriz Level3'!$D$2,1,IF($M35='Matriz Level3'!$E$2,2,IF($M35='Matriz Level3'!$F$2,3,IF($M35='Matriz Level3'!$G$2,4,IF($M35='Matriz Level3'!$H$2,5,IF($M35='Matriz Level3'!$I$2,6,""))))))+2),"")</f>
        <v/>
      </c>
      <c r="D80" s="45"/>
      <c r="N80" s="29"/>
      <c r="T80" s="9"/>
    </row>
    <row r="81" spans="2:20" x14ac:dyDescent="0.3">
      <c r="B81" s="23">
        <f t="shared" si="1"/>
        <v>27</v>
      </c>
      <c r="C81" s="18" t="str" cm="1">
        <f t="array" ref="C81">IFERROR(INDEX(KMMM_TG_Level3,'Nivel 3'!B36+1,IF($M36='Matriz Level3'!$D$2,1,IF($M36='Matriz Level3'!$E$2,2,IF($M36='Matriz Level3'!$F$2,3,IF($M36='Matriz Level3'!$G$2,4,IF($M36='Matriz Level3'!$H$2,5,IF($M36='Matriz Level3'!$I$2,6,""))))))+2),"")</f>
        <v/>
      </c>
      <c r="D81" s="45"/>
      <c r="N81" s="29"/>
      <c r="T81" s="9"/>
    </row>
    <row r="82" spans="2:20" x14ac:dyDescent="0.3">
      <c r="B82" s="23">
        <f t="shared" si="1"/>
        <v>28</v>
      </c>
      <c r="C82" s="18" t="str" cm="1">
        <f t="array" ref="C82">IFERROR(INDEX(KMMM_TG_Level3,'Nivel 3'!B37+1,IF($M37='Matriz Level3'!$D$2,1,IF($M37='Matriz Level3'!$E$2,2,IF($M37='Matriz Level3'!$F$2,3,IF($M37='Matriz Level3'!$G$2,4,IF($M37='Matriz Level3'!$H$2,5,IF($M37='Matriz Level3'!$I$2,6,""))))))+2),"")</f>
        <v/>
      </c>
      <c r="D82" s="45"/>
      <c r="N82" s="29"/>
      <c r="T82" s="9"/>
    </row>
    <row r="83" spans="2:20" x14ac:dyDescent="0.3">
      <c r="B83" s="23">
        <f t="shared" si="1"/>
        <v>29</v>
      </c>
      <c r="C83" s="18" t="str" cm="1">
        <f t="array" ref="C83">IFERROR(INDEX(KMMM_TG_Level3,'Nivel 3'!B38+1,IF($M38='Matriz Level3'!$D$2,1,IF($M38='Matriz Level3'!$E$2,2,IF($M38='Matriz Level3'!$F$2,3,IF($M38='Matriz Level3'!$G$2,4,IF($M38='Matriz Level3'!$H$2,5,IF($M38='Matriz Level3'!$I$2,6,""))))))+2),"")</f>
        <v/>
      </c>
      <c r="D83" s="45"/>
      <c r="N83" s="29"/>
      <c r="T83" s="9"/>
    </row>
    <row r="84" spans="2:20" x14ac:dyDescent="0.3">
      <c r="B84" s="23">
        <f t="shared" si="1"/>
        <v>30</v>
      </c>
      <c r="C84" s="18" t="str" cm="1">
        <f t="array" ref="C84">IFERROR(INDEX(KMMM_TG_Level3,'Nivel 3'!B39+1,IF($M39='Matriz Level3'!$D$2,1,IF($M39='Matriz Level3'!$E$2,2,IF($M39='Matriz Level3'!$F$2,3,IF($M39='Matriz Level3'!$G$2,4,IF($M39='Matriz Level3'!$H$2,5,IF($M39='Matriz Level3'!$I$2,6,""))))))+2),"")</f>
        <v/>
      </c>
      <c r="D84" s="45"/>
      <c r="N84" s="29"/>
      <c r="T84" s="9"/>
    </row>
    <row r="85" spans="2:20" x14ac:dyDescent="0.3">
      <c r="B85" s="23">
        <f t="shared" si="1"/>
        <v>31</v>
      </c>
      <c r="C85" s="18" t="str" cm="1">
        <f t="array" ref="C85">IFERROR(INDEX(KMMM_TG_Level3,'Nivel 3'!B40+1,IF($M40='Matriz Level3'!$D$2,1,IF($M40='Matriz Level3'!$E$2,2,IF($M40='Matriz Level3'!$F$2,3,IF($M40='Matriz Level3'!$G$2,4,IF($M40='Matriz Level3'!$H$2,5,IF($M40='Matriz Level3'!$I$2,6,""))))))+2),"")</f>
        <v/>
      </c>
      <c r="D85" s="45"/>
      <c r="N85" s="29"/>
      <c r="T85" s="9"/>
    </row>
    <row r="86" spans="2:20" x14ac:dyDescent="0.3">
      <c r="B86" s="23">
        <f t="shared" si="1"/>
        <v>32</v>
      </c>
      <c r="C86" s="18" t="str" cm="1">
        <f t="array" ref="C86">IFERROR(INDEX(KMMM_TG_Level3,'Nivel 3'!B41+1,IF($M41='Matriz Level3'!$D$2,1,IF($M41='Matriz Level3'!$E$2,2,IF($M41='Matriz Level3'!$F$2,3,IF($M41='Matriz Level3'!$G$2,4,IF($M41='Matriz Level3'!$H$2,5,IF($M41='Matriz Level3'!$I$2,6,""))))))+2),"")</f>
        <v/>
      </c>
      <c r="D86" s="45"/>
      <c r="N86" s="29"/>
      <c r="T86" s="9"/>
    </row>
    <row r="87" spans="2:20" x14ac:dyDescent="0.3">
      <c r="B87" s="23">
        <f t="shared" si="1"/>
        <v>33</v>
      </c>
      <c r="C87" s="18" t="str" cm="1">
        <f t="array" ref="C87">IFERROR(INDEX(KMMM_TG_Level3,'Nivel 3'!B42+1,IF($M42='Matriz Level3'!$D$2,1,IF($M42='Matriz Level3'!$E$2,2,IF($M42='Matriz Level3'!$F$2,3,IF($M42='Matriz Level3'!$G$2,4,IF($M42='Matriz Level3'!$H$2,5,IF($M42='Matriz Level3'!$I$2,6,""))))))+2),"")</f>
        <v/>
      </c>
      <c r="D87" s="45"/>
      <c r="N87" s="29"/>
      <c r="T87" s="9"/>
    </row>
    <row r="88" spans="2:20" x14ac:dyDescent="0.3">
      <c r="B88" s="23">
        <f t="shared" si="1"/>
        <v>34</v>
      </c>
      <c r="C88" s="18" t="str" cm="1">
        <f t="array" ref="C88">IFERROR(INDEX(KMMM_TG_Level3,'Nivel 3'!B43+1,IF($M43='Matriz Level3'!$D$2,1,IF($M43='Matriz Level3'!$E$2,2,IF($M43='Matriz Level3'!$F$2,3,IF($M43='Matriz Level3'!$G$2,4,IF($M43='Matriz Level3'!$H$2,5,IF($M43='Matriz Level3'!$I$2,6,""))))))+2),"")</f>
        <v/>
      </c>
      <c r="D88" s="45"/>
      <c r="N88" s="29"/>
      <c r="T88" s="9"/>
    </row>
    <row r="89" spans="2:20" x14ac:dyDescent="0.3">
      <c r="B89" s="23">
        <f t="shared" si="1"/>
        <v>35</v>
      </c>
      <c r="C89" s="18" t="str" cm="1">
        <f t="array" ref="C89">IFERROR(INDEX(KMMM_TG_Level3,'Nivel 3'!B44+1,IF($M44='Matriz Level3'!$D$2,1,IF($M44='Matriz Level3'!$E$2,2,IF($M44='Matriz Level3'!$F$2,3,IF($M44='Matriz Level3'!$G$2,4,IF($M44='Matriz Level3'!$H$2,5,IF($M44='Matriz Level3'!$I$2,6,""))))))+2),"")</f>
        <v/>
      </c>
      <c r="D89" s="45"/>
      <c r="N89" s="29"/>
      <c r="T89" s="9"/>
    </row>
    <row r="90" spans="2:20" x14ac:dyDescent="0.3">
      <c r="B90" s="23">
        <f t="shared" si="1"/>
        <v>36</v>
      </c>
      <c r="C90" s="18" t="str" cm="1">
        <f t="array" ref="C90">IFERROR(INDEX(KMMM_TG_Level3,'Nivel 3'!B45+1,IF($M45='Matriz Level3'!$D$2,1,IF($M45='Matriz Level3'!$E$2,2,IF($M45='Matriz Level3'!$F$2,3,IF($M45='Matriz Level3'!$G$2,4,IF($M45='Matriz Level3'!$H$2,5,IF($M45='Matriz Level3'!$I$2,6,""))))))+2),"")</f>
        <v/>
      </c>
      <c r="D90" s="45"/>
      <c r="N90" s="29"/>
      <c r="T90" s="9"/>
    </row>
    <row r="91" spans="2:20" x14ac:dyDescent="0.3">
      <c r="B91" s="23">
        <f t="shared" si="1"/>
        <v>37</v>
      </c>
      <c r="C91" s="18" t="str" cm="1">
        <f t="array" ref="C91">IFERROR(INDEX(KMMM_TG_Level3,'Nivel 3'!B46+1,IF($M46='Matriz Level3'!$D$2,1,IF($M46='Matriz Level3'!$E$2,2,IF($M46='Matriz Level3'!$F$2,3,IF($M46='Matriz Level3'!$G$2,4,IF($M46='Matriz Level3'!$H$2,5,IF($M46='Matriz Level3'!$I$2,6,""))))))+2),"")</f>
        <v/>
      </c>
      <c r="D91" s="45"/>
      <c r="N91" s="29"/>
      <c r="T91" s="9"/>
    </row>
    <row r="92" spans="2:20" x14ac:dyDescent="0.3">
      <c r="B92" s="23">
        <f t="shared" si="1"/>
        <v>38</v>
      </c>
      <c r="C92" s="18" t="str" cm="1">
        <f t="array" ref="C92">IFERROR(INDEX(KMMM_TG_Level3,'Nivel 3'!B47+1,IF($M47='Matriz Level3'!$D$2,1,IF($M47='Matriz Level3'!$E$2,2,IF($M47='Matriz Level3'!$F$2,3,IF($M47='Matriz Level3'!$G$2,4,IF($M47='Matriz Level3'!$H$2,5,IF($M47='Matriz Level3'!$I$2,6,""))))))+2),"")</f>
        <v/>
      </c>
      <c r="D92" s="45"/>
      <c r="N92" s="29"/>
      <c r="T92" s="9"/>
    </row>
    <row r="93" spans="2:20" x14ac:dyDescent="0.3">
      <c r="B93" s="23">
        <f t="shared" si="1"/>
        <v>39</v>
      </c>
      <c r="C93" s="18" t="str" cm="1">
        <f t="array" ref="C93">IFERROR(INDEX(KMMM_TG_Level3,'Nivel 3'!B48+1,IF($M48='Matriz Level3'!$D$2,1,IF($M48='Matriz Level3'!$E$2,2,IF($M48='Matriz Level3'!$F$2,3,IF($M48='Matriz Level3'!$G$2,4,IF($M48='Matriz Level3'!$H$2,5,IF($M48='Matriz Level3'!$I$2,6,""))))))+2),"")</f>
        <v/>
      </c>
      <c r="D93" s="45"/>
      <c r="N93" s="29"/>
      <c r="T93" s="9"/>
    </row>
    <row r="94" spans="2:20" x14ac:dyDescent="0.3">
      <c r="B94" s="23">
        <f t="shared" si="1"/>
        <v>40</v>
      </c>
      <c r="C94" s="18" t="str" cm="1">
        <f t="array" ref="C94">IFERROR(INDEX(KMMM_TG_Level3,'Nivel 3'!B49+1,IF($M49='Matriz Level3'!$D$2,1,IF($M49='Matriz Level3'!$E$2,2,IF($M49='Matriz Level3'!$F$2,3,IF($M49='Matriz Level3'!$G$2,4,IF($M49='Matriz Level3'!$H$2,5,IF($M49='Matriz Level3'!$I$2,6,""))))))+2),"")</f>
        <v/>
      </c>
      <c r="D94" s="45"/>
      <c r="N94" s="29"/>
      <c r="T94" s="9"/>
    </row>
    <row r="95" spans="2:20" x14ac:dyDescent="0.3">
      <c r="B95" s="23">
        <f t="shared" si="1"/>
        <v>41</v>
      </c>
      <c r="C95" s="18" t="str" cm="1">
        <f t="array" ref="C95">IFERROR(INDEX(KMMM_TG_Level3,'Nivel 3'!B50+1,IF($M50='Matriz Level3'!$D$2,1,IF($M50='Matriz Level3'!$E$2,2,IF($M50='Matriz Level3'!$F$2,3,IF($M50='Matriz Level3'!$G$2,4,IF($M50='Matriz Level3'!$H$2,5,IF($M50='Matriz Level3'!$I$2,6,""))))))+2),"")</f>
        <v/>
      </c>
      <c r="D95" s="45"/>
      <c r="N95" s="29"/>
      <c r="T95" s="9"/>
    </row>
    <row r="96" spans="2:20" x14ac:dyDescent="0.3">
      <c r="B96" s="23">
        <f t="shared" si="1"/>
        <v>42</v>
      </c>
      <c r="C96" s="18" t="str" cm="1">
        <f t="array" ref="C96">IFERROR(INDEX(KMMM_TG_Level3,'Nivel 3'!B51+1,IF($M51='Matriz Level3'!$D$2,1,IF($M51='Matriz Level3'!$E$2,2,IF($M51='Matriz Level3'!$F$2,3,IF($M51='Matriz Level3'!$G$2,4,IF($M51='Matriz Level3'!$H$2,5,IF($M51='Matriz Level3'!$I$2,6,""))))))+2),"")</f>
        <v/>
      </c>
      <c r="D96" s="45"/>
      <c r="N96" s="29"/>
      <c r="T96" s="9"/>
    </row>
    <row r="97" spans="14:20" x14ac:dyDescent="0.3">
      <c r="N97" s="29"/>
      <c r="T97" s="9"/>
    </row>
    <row r="132" spans="9:14" x14ac:dyDescent="0.3">
      <c r="N132" s="29"/>
    </row>
    <row r="133" spans="9:14" x14ac:dyDescent="0.3">
      <c r="N133" s="29"/>
    </row>
    <row r="134" spans="9:14" x14ac:dyDescent="0.3">
      <c r="N134" s="29"/>
    </row>
    <row r="135" spans="9:14" x14ac:dyDescent="0.3">
      <c r="N135" s="29"/>
    </row>
    <row r="140" spans="9:14" x14ac:dyDescent="0.3">
      <c r="I140" s="29"/>
      <c r="J140" s="29"/>
      <c r="K140" s="29"/>
    </row>
    <row r="141" spans="9:14" x14ac:dyDescent="0.3">
      <c r="I141" s="29"/>
      <c r="J141" s="29"/>
      <c r="K141" s="29"/>
    </row>
  </sheetData>
  <sheetProtection sheet="1" objects="1" scenarios="1"/>
  <mergeCells count="66">
    <mergeCell ref="B2:E2"/>
    <mergeCell ref="F2:M2"/>
    <mergeCell ref="D11:L11"/>
    <mergeCell ref="D6:G6"/>
    <mergeCell ref="I6:M6"/>
    <mergeCell ref="D9:L9"/>
    <mergeCell ref="D10:L10"/>
    <mergeCell ref="B8:M8"/>
    <mergeCell ref="E5:L5"/>
    <mergeCell ref="B6:C6"/>
    <mergeCell ref="B4:E4"/>
    <mergeCell ref="I4:J4"/>
    <mergeCell ref="K4:M4"/>
    <mergeCell ref="D12:L12"/>
    <mergeCell ref="D14:L14"/>
    <mergeCell ref="D13:L13"/>
    <mergeCell ref="D16:L16"/>
    <mergeCell ref="D15:L15"/>
    <mergeCell ref="D17:L17"/>
    <mergeCell ref="D18:L18"/>
    <mergeCell ref="D19:L19"/>
    <mergeCell ref="D20:L20"/>
    <mergeCell ref="D23:L23"/>
    <mergeCell ref="D21:L21"/>
    <mergeCell ref="D22:L22"/>
    <mergeCell ref="D25:L25"/>
    <mergeCell ref="D24:L24"/>
    <mergeCell ref="D27:L27"/>
    <mergeCell ref="D26:L26"/>
    <mergeCell ref="D29:L29"/>
    <mergeCell ref="D28:L28"/>
    <mergeCell ref="D31:L31"/>
    <mergeCell ref="D30:L30"/>
    <mergeCell ref="D33:L33"/>
    <mergeCell ref="D32:L32"/>
    <mergeCell ref="D35:L35"/>
    <mergeCell ref="D34:L34"/>
    <mergeCell ref="D37:L37"/>
    <mergeCell ref="D36:L36"/>
    <mergeCell ref="D39:L39"/>
    <mergeCell ref="D38:L38"/>
    <mergeCell ref="D41:L41"/>
    <mergeCell ref="D40:L40"/>
    <mergeCell ref="D43:L43"/>
    <mergeCell ref="D42:L42"/>
    <mergeCell ref="D45:L45"/>
    <mergeCell ref="D44:L44"/>
    <mergeCell ref="D47:L47"/>
    <mergeCell ref="D46:L46"/>
    <mergeCell ref="D54:G54"/>
    <mergeCell ref="D49:L49"/>
    <mergeCell ref="D48:L48"/>
    <mergeCell ref="D50:L50"/>
    <mergeCell ref="D51:L51"/>
    <mergeCell ref="D60:E60"/>
    <mergeCell ref="F55:G55"/>
    <mergeCell ref="F56:G56"/>
    <mergeCell ref="F57:G57"/>
    <mergeCell ref="F58:G58"/>
    <mergeCell ref="F59:G59"/>
    <mergeCell ref="F60:G60"/>
    <mergeCell ref="D55:E55"/>
    <mergeCell ref="D56:E56"/>
    <mergeCell ref="D57:E57"/>
    <mergeCell ref="D58:E58"/>
    <mergeCell ref="D59:E59"/>
  </mergeCells>
  <dataValidations count="3">
    <dataValidation type="list" allowBlank="1" showInputMessage="1" showErrorMessage="1" sqref="M17 M19 M21 M28 M34 M44 M46 M49:M50 M15" xr:uid="{7FDAB655-EC62-4727-8CF2-38B13D9099D6}">
      <formula1>"A.,B.,C.,D."</formula1>
    </dataValidation>
    <dataValidation type="list" allowBlank="1" showInputMessage="1" showErrorMessage="1" sqref="M16 M22:M27 M29:M33 M35:M43 M45 M47:M48 M51 M14" xr:uid="{2D8018B0-2156-4072-8A9F-808D74CEA21A}">
      <formula1>"A.,B.,C.,D.,E."</formula1>
    </dataValidation>
    <dataValidation type="list" allowBlank="1" showInputMessage="1" showErrorMessage="1" sqref="M10:M13 M18 M20" xr:uid="{9BE07309-A982-4B38-88AE-D0DEA7FB16C4}">
      <formula1>"-,A.,B.,C.,D.,E.,F."</formula1>
    </dataValidation>
  </dataValidations>
  <pageMargins left="0.70866141732283472" right="0.70866141732283472" top="0.74803149606299213" bottom="0.74803149606299213" header="0.23622047244094491" footer="0.31496062992125984"/>
  <pageSetup scale="68" orientation="portrait" horizontalDpi="360" verticalDpi="360"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11</vt:i4>
      </vt:variant>
    </vt:vector>
  </HeadingPairs>
  <TitlesOfParts>
    <vt:vector size="17" baseType="lpstr">
      <vt:lpstr>Ajuste Nivel 1</vt:lpstr>
      <vt:lpstr>Matriz Level3</vt:lpstr>
      <vt:lpstr>Anexo A (Nivel 1)</vt:lpstr>
      <vt:lpstr>Anexo B (Nivel 2)</vt:lpstr>
      <vt:lpstr>Anexo C (Entrevista)</vt:lpstr>
      <vt:lpstr>Nivel 3</vt:lpstr>
      <vt:lpstr>'Ajuste Nivel 1'!Área_de_impresión</vt:lpstr>
      <vt:lpstr>'Anexo A (Nivel 1)'!Área_de_impresión</vt:lpstr>
      <vt:lpstr>'Anexo B (Nivel 2)'!Área_de_impresión</vt:lpstr>
      <vt:lpstr>'Anexo C (Entrevista)'!Área_de_impresión</vt:lpstr>
      <vt:lpstr>'Nivel 3'!Área_de_impresión</vt:lpstr>
      <vt:lpstr>KMMM_TG_Level1</vt:lpstr>
      <vt:lpstr>KMMM_TG_Level3</vt:lpstr>
      <vt:lpstr>'Anexo A (Nivel 1)'!Títulos_a_imprimir</vt:lpstr>
      <vt:lpstr>'Anexo B (Nivel 2)'!Títulos_a_imprimir</vt:lpstr>
      <vt:lpstr>'Anexo C (Entrevista)'!Títulos_a_imprimir</vt:lpstr>
      <vt:lpstr>'Nivel 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Ruiz</dc:creator>
  <cp:lastModifiedBy>Alexander Ruiz</cp:lastModifiedBy>
  <cp:lastPrinted>2022-09-20T21:45:33Z</cp:lastPrinted>
  <dcterms:created xsi:type="dcterms:W3CDTF">2022-05-03T18:55:03Z</dcterms:created>
  <dcterms:modified xsi:type="dcterms:W3CDTF">2022-10-28T01:06:22Z</dcterms:modified>
</cp:coreProperties>
</file>